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1306 LAV_Lote A_PE\TRAB\VIAS\Cálculo\"/>
    </mc:Choice>
  </mc:AlternateContent>
  <xr:revisionPtr revIDLastSave="0" documentId="13_ncr:1_{AD2CDF67-2954-4FDE-9BE2-75A59CCED55B}" xr6:coauthVersionLast="47" xr6:coauthVersionMax="47" xr10:uidLastSave="{00000000-0000-0000-0000-000000000000}"/>
  <bookViews>
    <workbookView xWindow="51480" yWindow="-1005" windowWidth="29040" windowHeight="15720" tabRatio="671" xr2:uid="{8094CC1F-CAA4-494F-BF1E-27BD12A7222A}"/>
  </bookViews>
  <sheets>
    <sheet name="ANEXO 4-LAV A" sheetId="4" r:id="rId1"/>
    <sheet name="Sheet1" sheetId="5" r:id="rId2"/>
    <sheet name="Sheet2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7" i="4" l="1"/>
  <c r="C107" i="4"/>
  <c r="B108" i="4"/>
  <c r="C108" i="4"/>
  <c r="B109" i="4"/>
  <c r="C109" i="4"/>
  <c r="B110" i="4"/>
  <c r="C110" i="4"/>
  <c r="G45" i="4"/>
  <c r="G41" i="4"/>
  <c r="G37" i="4"/>
  <c r="G33" i="4"/>
  <c r="E44" i="4"/>
  <c r="D45" i="4"/>
  <c r="E45" i="4"/>
  <c r="F45" i="4" s="1"/>
  <c r="D46" i="4"/>
  <c r="E46" i="4"/>
  <c r="F46" i="4"/>
  <c r="D47" i="4"/>
  <c r="E47" i="4"/>
  <c r="F47" i="4"/>
  <c r="C79" i="4" l="1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78" i="4"/>
  <c r="C77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53" i="4"/>
  <c r="E71" i="4"/>
  <c r="C71" i="4"/>
  <c r="E54" i="4"/>
  <c r="D55" i="4" s="1"/>
  <c r="E55" i="4"/>
  <c r="D56" i="4" s="1"/>
  <c r="E56" i="4"/>
  <c r="D57" i="4" s="1"/>
  <c r="E57" i="4"/>
  <c r="D58" i="4" s="1"/>
  <c r="E58" i="4"/>
  <c r="D59" i="4" s="1"/>
  <c r="E59" i="4"/>
  <c r="D60" i="4" s="1"/>
  <c r="E60" i="4"/>
  <c r="D61" i="4" s="1"/>
  <c r="E61" i="4"/>
  <c r="D62" i="4" s="1"/>
  <c r="E62" i="4"/>
  <c r="D63" i="4" s="1"/>
  <c r="E63" i="4"/>
  <c r="D64" i="4" s="1"/>
  <c r="E64" i="4"/>
  <c r="D65" i="4" s="1"/>
  <c r="E65" i="4"/>
  <c r="D66" i="4" s="1"/>
  <c r="E66" i="4"/>
  <c r="D67" i="4" s="1"/>
  <c r="E67" i="4"/>
  <c r="D68" i="4" s="1"/>
  <c r="E68" i="4"/>
  <c r="D69" i="4" s="1"/>
  <c r="E69" i="4"/>
  <c r="D70" i="4" s="1"/>
  <c r="E70" i="4"/>
  <c r="D71" i="4" s="1"/>
  <c r="E53" i="4"/>
  <c r="D54" i="4" s="1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54" i="4"/>
  <c r="C53" i="4"/>
  <c r="G25" i="4"/>
  <c r="G21" i="4"/>
  <c r="G19" i="4"/>
  <c r="G15" i="4"/>
  <c r="G29" i="4"/>
  <c r="E14" i="4"/>
  <c r="D15" i="4" s="1"/>
  <c r="E15" i="4"/>
  <c r="D16" i="4" s="1"/>
  <c r="E16" i="4"/>
  <c r="D17" i="4" s="1"/>
  <c r="E17" i="4"/>
  <c r="D18" i="4" s="1"/>
  <c r="E18" i="4"/>
  <c r="D19" i="4" s="1"/>
  <c r="E19" i="4"/>
  <c r="D20" i="4" s="1"/>
  <c r="E20" i="4"/>
  <c r="D21" i="4" s="1"/>
  <c r="E21" i="4"/>
  <c r="D22" i="4" s="1"/>
  <c r="E22" i="4"/>
  <c r="D23" i="4" s="1"/>
  <c r="E23" i="4"/>
  <c r="D24" i="4" s="1"/>
  <c r="E24" i="4"/>
  <c r="D25" i="4" s="1"/>
  <c r="E25" i="4"/>
  <c r="D26" i="4" s="1"/>
  <c r="E26" i="4"/>
  <c r="D27" i="4" s="1"/>
  <c r="E27" i="4"/>
  <c r="D28" i="4" s="1"/>
  <c r="E28" i="4"/>
  <c r="D29" i="4" s="1"/>
  <c r="E29" i="4"/>
  <c r="D30" i="4" s="1"/>
  <c r="E30" i="4"/>
  <c r="D31" i="4" s="1"/>
  <c r="E31" i="4"/>
  <c r="D32" i="4" s="1"/>
  <c r="E32" i="4"/>
  <c r="D33" i="4" s="1"/>
  <c r="E33" i="4"/>
  <c r="D34" i="4" s="1"/>
  <c r="E34" i="4"/>
  <c r="D35" i="4" s="1"/>
  <c r="E35" i="4"/>
  <c r="D36" i="4" s="1"/>
  <c r="E36" i="4"/>
  <c r="D37" i="4" s="1"/>
  <c r="E37" i="4"/>
  <c r="D38" i="4" s="1"/>
  <c r="E38" i="4"/>
  <c r="D39" i="4" s="1"/>
  <c r="E39" i="4"/>
  <c r="D40" i="4" s="1"/>
  <c r="E40" i="4"/>
  <c r="D41" i="4" s="1"/>
  <c r="E41" i="4"/>
  <c r="D42" i="4" s="1"/>
  <c r="E42" i="4"/>
  <c r="D43" i="4" s="1"/>
  <c r="E43" i="4"/>
  <c r="D44" i="4" s="1"/>
  <c r="F44" i="4" s="1"/>
  <c r="E13" i="4"/>
  <c r="D14" i="4" s="1"/>
  <c r="D13" i="4"/>
  <c r="B78" i="4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54" i="4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14" i="4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F31" i="4" l="1"/>
  <c r="F30" i="4"/>
  <c r="F27" i="4"/>
  <c r="F25" i="4"/>
  <c r="F26" i="4"/>
  <c r="F23" i="4"/>
  <c r="F13" i="4"/>
  <c r="F20" i="4"/>
  <c r="F19" i="4"/>
  <c r="F24" i="4"/>
  <c r="F28" i="4"/>
  <c r="F37" i="4"/>
  <c r="F35" i="4"/>
  <c r="F29" i="4"/>
  <c r="F43" i="4"/>
  <c r="F33" i="4"/>
  <c r="F32" i="4"/>
  <c r="F18" i="4"/>
  <c r="F42" i="4"/>
  <c r="F17" i="4"/>
  <c r="F16" i="4"/>
  <c r="F21" i="4"/>
  <c r="F15" i="4"/>
  <c r="F14" i="4"/>
  <c r="F22" i="4"/>
  <c r="F36" i="4"/>
  <c r="F34" i="4"/>
  <c r="F41" i="4"/>
  <c r="F40" i="4"/>
  <c r="F39" i="4"/>
  <c r="F38" i="4"/>
</calcChain>
</file>

<file path=xl/sharedStrings.xml><?xml version="1.0" encoding="utf-8"?>
<sst xmlns="http://schemas.openxmlformats.org/spreadsheetml/2006/main" count="169" uniqueCount="53">
  <si>
    <t>-</t>
  </si>
  <si>
    <t>Número do troço</t>
  </si>
  <si>
    <t>Tipologia (curva, reta ou clotóide)</t>
  </si>
  <si>
    <t>PK início</t>
  </si>
  <si>
    <t>PK fim</t>
  </si>
  <si>
    <t xml:space="preserve"> Comprimento do troço (m)</t>
  </si>
  <si>
    <t>Raio (m)</t>
  </si>
  <si>
    <t xml:space="preserve">Traçado em perfil </t>
  </si>
  <si>
    <t xml:space="preserve">Número do “vértice” </t>
  </si>
  <si>
    <t xml:space="preserve">PK do “vértice” </t>
  </si>
  <si>
    <t xml:space="preserve"> Cota (m)</t>
  </si>
  <si>
    <t xml:space="preserve">Traçado em planta </t>
  </si>
  <si>
    <t xml:space="preserve">Número do troço </t>
  </si>
  <si>
    <t>PK do início do troço</t>
  </si>
  <si>
    <t>Velocidade máxima (km/h)</t>
  </si>
  <si>
    <t>ANEXO 4</t>
  </si>
  <si>
    <t>PARÂMETROS DE TRAÇADO</t>
  </si>
  <si>
    <t>[a que se refere a alínea d) do número 14.1 do Programa do Procedimento]</t>
  </si>
  <si>
    <t xml:space="preserve">Velocidades máximas do traçado </t>
  </si>
  <si>
    <t>reta</t>
  </si>
  <si>
    <t>clotóide</t>
  </si>
  <si>
    <t>curva</t>
  </si>
  <si>
    <t/>
  </si>
  <si>
    <t xml:space="preserve"> Inclinação trainel anterior (‰)</t>
  </si>
  <si>
    <t xml:space="preserve"> Inclinação próximo trainel (‰) </t>
  </si>
  <si>
    <t>Linha Ferroviária Alta Velocidade entre Porto e Lisboa - Lote  A - Troço Aveiro (OIÃ) / Campanhã</t>
  </si>
  <si>
    <t>No.</t>
  </si>
  <si>
    <t>Number</t>
  </si>
  <si>
    <t>Type</t>
  </si>
  <si>
    <t>Length</t>
  </si>
  <si>
    <t>Radius</t>
  </si>
  <si>
    <t>Start Station</t>
  </si>
  <si>
    <t>End Station</t>
  </si>
  <si>
    <t>Line</t>
  </si>
  <si>
    <t>Spiral-Curve-Spiral</t>
  </si>
  <si>
    <t>Spiral-Curve-Spiral-Curve-Spiral</t>
  </si>
  <si>
    <t>Observações</t>
  </si>
  <si>
    <t>Inicio do Subtroço 4 ao 49+900</t>
  </si>
  <si>
    <t>PVI Station</t>
  </si>
  <si>
    <t>PVI Elevation</t>
  </si>
  <si>
    <t>Grade In</t>
  </si>
  <si>
    <t>Grade Out</t>
  </si>
  <si>
    <t>A (Grade Change)</t>
  </si>
  <si>
    <t>Profile Curve Type</t>
  </si>
  <si>
    <t>Sub-Entity Type</t>
  </si>
  <si>
    <t>Profile Curve Length</t>
  </si>
  <si>
    <t>K Value</t>
  </si>
  <si>
    <t>Curve Radius</t>
  </si>
  <si>
    <t>Crest</t>
  </si>
  <si>
    <t>Circular Curve</t>
  </si>
  <si>
    <t>Sag</t>
  </si>
  <si>
    <t>Fim do Subtroço 4</t>
  </si>
  <si>
    <t>Symmetric Parabola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</si>
</sst>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0.000"/>
    <numFmt numFmtId="165" formatCode="0.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ashed">
        <color indexed="64"/>
      </bottom>
      <diagonal/>
    </border>
  </borders>
  <cellStyleXfs count="5">
    <xf numFmtId="0" fontId="0" fillId="0" borderId="0"/>
    <xf numFmtId="0" fontId="5" fillId="0" borderId="0"/>
    <xf numFmtId="0" fontId="2" fillId="0" borderId="0"/>
    <xf numFmtId="0" fontId="8" fillId="0" borderId="0"/>
    <xf numFmtId="0" fontId="9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164" fontId="6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164" fontId="6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2" fontId="0" fillId="0" borderId="0" xfId="0" applyNumberFormat="1"/>
    <xf numFmtId="2" fontId="1" fillId="0" borderId="0" xfId="0" applyNumberFormat="1" applyFont="1" applyAlignment="1">
      <alignment horizontal="center" wrapText="1"/>
    </xf>
    <xf numFmtId="2" fontId="1" fillId="0" borderId="0" xfId="0" applyNumberFormat="1" applyFont="1" applyAlignment="1">
      <alignment horizontal="center" vertical="center" wrapText="1"/>
    </xf>
    <xf numFmtId="165" fontId="0" fillId="0" borderId="0" xfId="0" applyNumberFormat="1"/>
    <xf numFmtId="0" fontId="1" fillId="0" borderId="0" xfId="0" applyFont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164" fontId="6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/>
    </xf>
    <xf numFmtId="1" fontId="4" fillId="0" borderId="14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6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164" fontId="6" fillId="0" borderId="16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164" fontId="6" fillId="0" borderId="17" xfId="0" applyNumberFormat="1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2" fontId="7" fillId="0" borderId="15" xfId="0" applyNumberFormat="1" applyFont="1" applyBorder="1" applyAlignment="1">
      <alignment horizontal="center" vertical="center"/>
    </xf>
    <xf numFmtId="165" fontId="4" fillId="0" borderId="15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165" fontId="4" fillId="0" borderId="16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</cellXfs>
  <cellStyles count="5">
    <cellStyle name="Normal" xfId="0" builtinId="0"/>
    <cellStyle name="Normal 2" xfId="1" xr:uid="{BEF05688-259E-4103-92A7-B65811DCD2AF}"/>
    <cellStyle name="Normal 3" xfId="3" xr:uid="{5C95D9A4-A4CD-4D59-A2CB-E9C11BE8AF86}"/>
    <cellStyle name="Normal 3 2" xfId="4" xr:uid="{82833C17-BA5E-467F-8505-EEB687DA65BB}"/>
    <cellStyle name="Normal 4 2" xfId="2" xr:uid="{38BB57E8-A124-420E-897F-CED96087B7CD}"/>
  </cellStyles>
  <dxfs count="0"/>
  <tableStyles count="0" defaultTableStyle="TableStyleMedium2" defaultPivotStyle="PivotStyleLight16"/>
  <colors>
    <mruColors>
      <color rgb="FFFFC7C7"/>
      <color rgb="FFFFA7B1"/>
      <color rgb="FFFFAFB9"/>
      <color rgb="FFFFB7C0"/>
      <color rgb="FFFFA3AE"/>
      <color rgb="FFFFB3BC"/>
      <color rgb="FFFFB9C1"/>
      <color rgb="FFFFC7CE"/>
      <color rgb="FFFFC5CF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ABFF5-67D5-4222-B684-A684DEC6FAA1}">
  <dimension ref="B1:H110"/>
  <sheetViews>
    <sheetView tabSelected="1" workbookViewId="0">
      <selection activeCell="D107" sqref="D107"/>
    </sheetView>
  </sheetViews>
  <sheetFormatPr defaultRowHeight="15" x14ac:dyDescent="0.25"/>
  <cols>
    <col min="2" max="2" width="26.5703125" customWidth="1"/>
    <col min="3" max="3" width="34.5703125" customWidth="1"/>
    <col min="4" max="5" width="34.5703125" style="1" customWidth="1"/>
    <col min="6" max="6" width="34.5703125" customWidth="1"/>
    <col min="7" max="7" width="26.5703125" customWidth="1"/>
    <col min="8" max="8" width="27.85546875" bestFit="1" customWidth="1"/>
  </cols>
  <sheetData>
    <row r="1" spans="2:8" x14ac:dyDescent="0.25">
      <c r="B1" s="23" t="s">
        <v>15</v>
      </c>
      <c r="C1" s="23"/>
      <c r="D1" s="23"/>
      <c r="E1" s="23"/>
      <c r="F1" s="23"/>
      <c r="G1" s="23"/>
    </row>
    <row r="2" spans="2:8" ht="6.75" customHeight="1" x14ac:dyDescent="0.25"/>
    <row r="3" spans="2:8" x14ac:dyDescent="0.25">
      <c r="B3" s="23" t="s">
        <v>16</v>
      </c>
      <c r="C3" s="23"/>
      <c r="D3" s="23"/>
      <c r="E3" s="23"/>
      <c r="F3" s="23"/>
      <c r="G3" s="23"/>
    </row>
    <row r="4" spans="2:8" ht="6.75" customHeight="1" x14ac:dyDescent="0.25"/>
    <row r="5" spans="2:8" x14ac:dyDescent="0.25">
      <c r="B5" s="23" t="s">
        <v>17</v>
      </c>
      <c r="C5" s="23"/>
      <c r="D5" s="23"/>
      <c r="E5" s="23"/>
      <c r="F5" s="23"/>
      <c r="G5" s="23"/>
    </row>
    <row r="6" spans="2:8" ht="14.25" customHeight="1" x14ac:dyDescent="0.25">
      <c r="B6" s="13"/>
      <c r="C6" s="13"/>
      <c r="D6" s="13"/>
      <c r="E6" s="13"/>
      <c r="F6" s="13"/>
      <c r="G6" s="13"/>
    </row>
    <row r="7" spans="2:8" ht="14.25" customHeight="1" x14ac:dyDescent="0.25">
      <c r="B7" s="13"/>
      <c r="C7" s="13"/>
      <c r="D7" s="13"/>
      <c r="E7" s="13"/>
      <c r="F7" s="13"/>
      <c r="G7" s="13"/>
    </row>
    <row r="8" spans="2:8" ht="21" customHeight="1" x14ac:dyDescent="0.25">
      <c r="B8" s="31" t="s">
        <v>25</v>
      </c>
      <c r="C8" s="31"/>
      <c r="D8" s="31"/>
      <c r="E8" s="31"/>
      <c r="F8" s="31"/>
      <c r="G8" s="31"/>
    </row>
    <row r="9" spans="2:8" ht="9" customHeight="1" x14ac:dyDescent="0.25">
      <c r="B9" s="3"/>
      <c r="C9" s="3"/>
      <c r="D9" s="3"/>
      <c r="E9" s="3"/>
      <c r="F9" s="3"/>
      <c r="G9" s="3"/>
    </row>
    <row r="10" spans="2:8" ht="9" customHeight="1" x14ac:dyDescent="0.25">
      <c r="B10" s="3"/>
      <c r="C10" s="3"/>
      <c r="D10" s="3"/>
      <c r="E10" s="3"/>
      <c r="F10" s="3"/>
      <c r="G10" s="3"/>
    </row>
    <row r="11" spans="2:8" ht="22.5" customHeight="1" x14ac:dyDescent="0.25">
      <c r="B11" s="27" t="s">
        <v>11</v>
      </c>
      <c r="C11" s="27"/>
      <c r="D11" s="27"/>
      <c r="E11" s="27"/>
      <c r="F11" s="27"/>
      <c r="G11" s="27"/>
      <c r="H11" t="s">
        <v>36</v>
      </c>
    </row>
    <row r="12" spans="2:8" ht="15.75" x14ac:dyDescent="0.25">
      <c r="B12" s="6" t="s">
        <v>1</v>
      </c>
      <c r="C12" s="6" t="s">
        <v>2</v>
      </c>
      <c r="D12" s="6" t="s">
        <v>3</v>
      </c>
      <c r="E12" s="6" t="s">
        <v>4</v>
      </c>
      <c r="F12" s="6" t="s">
        <v>5</v>
      </c>
      <c r="G12" s="6" t="s">
        <v>6</v>
      </c>
    </row>
    <row r="13" spans="2:8" ht="15.75" x14ac:dyDescent="0.25">
      <c r="B13" s="8">
        <v>1</v>
      </c>
      <c r="C13" s="8" t="s">
        <v>19</v>
      </c>
      <c r="D13" s="9">
        <f>Sheet1!F2</f>
        <v>48500</v>
      </c>
      <c r="E13" s="33">
        <f>Sheet1!G2</f>
        <v>48849.69</v>
      </c>
      <c r="F13" s="34">
        <f>E13-D13</f>
        <v>349.69000000000233</v>
      </c>
      <c r="G13" s="35" t="s">
        <v>0</v>
      </c>
    </row>
    <row r="14" spans="2:8" ht="15.75" x14ac:dyDescent="0.25">
      <c r="B14" s="10">
        <f>B13+1</f>
        <v>2</v>
      </c>
      <c r="C14" s="10" t="s">
        <v>20</v>
      </c>
      <c r="D14" s="11">
        <f>E13</f>
        <v>48849.69</v>
      </c>
      <c r="E14" s="37">
        <f>Sheet1!G3</f>
        <v>49099.819000000003</v>
      </c>
      <c r="F14" s="38">
        <f t="shared" ref="F14:F43" si="0">E14-D14</f>
        <v>250.12900000000081</v>
      </c>
      <c r="G14" s="39" t="s">
        <v>0</v>
      </c>
    </row>
    <row r="15" spans="2:8" ht="15.75" x14ac:dyDescent="0.25">
      <c r="B15" s="10">
        <f t="shared" ref="B15:B47" si="1">B14+1</f>
        <v>3</v>
      </c>
      <c r="C15" s="10" t="s">
        <v>21</v>
      </c>
      <c r="D15" s="11">
        <f t="shared" ref="D15:D43" si="2">E14</f>
        <v>49099.819000000003</v>
      </c>
      <c r="E15" s="37">
        <f>Sheet1!G4</f>
        <v>51480.961000000003</v>
      </c>
      <c r="F15" s="38">
        <f t="shared" si="0"/>
        <v>2381.1419999999998</v>
      </c>
      <c r="G15" s="39">
        <f>Sheet1!E4</f>
        <v>4554.7</v>
      </c>
      <c r="H15" t="s">
        <v>37</v>
      </c>
    </row>
    <row r="16" spans="2:8" ht="15.75" x14ac:dyDescent="0.25">
      <c r="B16" s="10">
        <f t="shared" si="1"/>
        <v>4</v>
      </c>
      <c r="C16" s="10" t="s">
        <v>20</v>
      </c>
      <c r="D16" s="11">
        <f t="shared" si="2"/>
        <v>51480.961000000003</v>
      </c>
      <c r="E16" s="37">
        <f>Sheet1!G5</f>
        <v>51771.110999999997</v>
      </c>
      <c r="F16" s="38">
        <f t="shared" si="0"/>
        <v>290.14999999999418</v>
      </c>
      <c r="G16" s="39" t="s">
        <v>0</v>
      </c>
    </row>
    <row r="17" spans="2:7" ht="15.75" x14ac:dyDescent="0.25">
      <c r="B17" s="10">
        <f t="shared" si="1"/>
        <v>5</v>
      </c>
      <c r="C17" s="10" t="s">
        <v>19</v>
      </c>
      <c r="D17" s="11">
        <f t="shared" si="2"/>
        <v>51771.110999999997</v>
      </c>
      <c r="E17" s="37">
        <f>Sheet1!G6</f>
        <v>52242.896999999997</v>
      </c>
      <c r="F17" s="38">
        <f t="shared" si="0"/>
        <v>471.78600000000006</v>
      </c>
      <c r="G17" s="39" t="s">
        <v>0</v>
      </c>
    </row>
    <row r="18" spans="2:7" ht="15.75" x14ac:dyDescent="0.25">
      <c r="B18" s="10">
        <f t="shared" si="1"/>
        <v>6</v>
      </c>
      <c r="C18" s="10" t="s">
        <v>20</v>
      </c>
      <c r="D18" s="11">
        <f t="shared" si="2"/>
        <v>52242.896999999997</v>
      </c>
      <c r="E18" s="37">
        <f>Sheet1!G7</f>
        <v>52502.896999999997</v>
      </c>
      <c r="F18" s="38">
        <f t="shared" si="0"/>
        <v>260</v>
      </c>
      <c r="G18" s="39" t="s">
        <v>0</v>
      </c>
    </row>
    <row r="19" spans="2:7" ht="15.75" x14ac:dyDescent="0.25">
      <c r="B19" s="10">
        <f t="shared" si="1"/>
        <v>7</v>
      </c>
      <c r="C19" s="10" t="s">
        <v>21</v>
      </c>
      <c r="D19" s="11">
        <f t="shared" si="2"/>
        <v>52502.896999999997</v>
      </c>
      <c r="E19" s="37">
        <f>Sheet1!G8</f>
        <v>55201.641000000003</v>
      </c>
      <c r="F19" s="38">
        <f t="shared" si="0"/>
        <v>2698.7440000000061</v>
      </c>
      <c r="G19" s="39">
        <f>-Sheet1!E8</f>
        <v>-14425</v>
      </c>
    </row>
    <row r="20" spans="2:7" ht="15.75" x14ac:dyDescent="0.25">
      <c r="B20" s="10">
        <f t="shared" si="1"/>
        <v>8</v>
      </c>
      <c r="C20" s="10" t="s">
        <v>20</v>
      </c>
      <c r="D20" s="11">
        <f t="shared" si="2"/>
        <v>55201.641000000003</v>
      </c>
      <c r="E20" s="37">
        <f>Sheet1!G9</f>
        <v>55461.641000000003</v>
      </c>
      <c r="F20" s="38">
        <f t="shared" si="0"/>
        <v>260</v>
      </c>
      <c r="G20" s="39" t="s">
        <v>0</v>
      </c>
    </row>
    <row r="21" spans="2:7" ht="15.75" x14ac:dyDescent="0.25">
      <c r="B21" s="10">
        <f t="shared" si="1"/>
        <v>9</v>
      </c>
      <c r="C21" s="10" t="s">
        <v>21</v>
      </c>
      <c r="D21" s="11">
        <f t="shared" si="2"/>
        <v>55461.641000000003</v>
      </c>
      <c r="E21" s="37">
        <f>Sheet1!G10</f>
        <v>56703.822999999997</v>
      </c>
      <c r="F21" s="38">
        <f t="shared" si="0"/>
        <v>1242.1819999999934</v>
      </c>
      <c r="G21" s="39">
        <f>-Sheet1!E10</f>
        <v>-18100</v>
      </c>
    </row>
    <row r="22" spans="2:7" ht="15.75" x14ac:dyDescent="0.25">
      <c r="B22" s="10">
        <f t="shared" si="1"/>
        <v>10</v>
      </c>
      <c r="C22" s="10" t="s">
        <v>20</v>
      </c>
      <c r="D22" s="11">
        <f t="shared" si="2"/>
        <v>56703.822999999997</v>
      </c>
      <c r="E22" s="37">
        <f>Sheet1!G11</f>
        <v>56963.822999999997</v>
      </c>
      <c r="F22" s="38">
        <f t="shared" si="0"/>
        <v>260</v>
      </c>
      <c r="G22" s="39" t="s">
        <v>0</v>
      </c>
    </row>
    <row r="23" spans="2:7" ht="15.75" x14ac:dyDescent="0.25">
      <c r="B23" s="10">
        <f t="shared" si="1"/>
        <v>11</v>
      </c>
      <c r="C23" s="10" t="s">
        <v>19</v>
      </c>
      <c r="D23" s="11">
        <f t="shared" si="2"/>
        <v>56963.822999999997</v>
      </c>
      <c r="E23" s="37">
        <f>Sheet1!G12</f>
        <v>58513.665000000001</v>
      </c>
      <c r="F23" s="38">
        <f t="shared" si="0"/>
        <v>1549.8420000000042</v>
      </c>
      <c r="G23" s="39" t="s">
        <v>0</v>
      </c>
    </row>
    <row r="24" spans="2:7" ht="15.75" x14ac:dyDescent="0.25">
      <c r="B24" s="10">
        <f t="shared" si="1"/>
        <v>12</v>
      </c>
      <c r="C24" s="10" t="s">
        <v>20</v>
      </c>
      <c r="D24" s="11">
        <f t="shared" si="2"/>
        <v>58513.665000000001</v>
      </c>
      <c r="E24" s="37">
        <f>Sheet1!G13</f>
        <v>58793.665000000001</v>
      </c>
      <c r="F24" s="38">
        <f t="shared" si="0"/>
        <v>280</v>
      </c>
      <c r="G24" s="39" t="s">
        <v>0</v>
      </c>
    </row>
    <row r="25" spans="2:7" ht="15.75" x14ac:dyDescent="0.25">
      <c r="B25" s="10">
        <f t="shared" si="1"/>
        <v>13</v>
      </c>
      <c r="C25" s="10" t="s">
        <v>21</v>
      </c>
      <c r="D25" s="11">
        <f t="shared" si="2"/>
        <v>58793.665000000001</v>
      </c>
      <c r="E25" s="37">
        <f>Sheet1!G14</f>
        <v>60331.737000000001</v>
      </c>
      <c r="F25" s="38">
        <f t="shared" si="0"/>
        <v>1538.0720000000001</v>
      </c>
      <c r="G25" s="39">
        <f>-Sheet1!E14</f>
        <v>-5300</v>
      </c>
    </row>
    <row r="26" spans="2:7" ht="15.75" x14ac:dyDescent="0.25">
      <c r="B26" s="10">
        <f t="shared" si="1"/>
        <v>14</v>
      </c>
      <c r="C26" s="10" t="s">
        <v>20</v>
      </c>
      <c r="D26" s="11">
        <f t="shared" si="2"/>
        <v>60331.737000000001</v>
      </c>
      <c r="E26" s="37">
        <f>Sheet1!G15</f>
        <v>60611.737000000001</v>
      </c>
      <c r="F26" s="38">
        <f t="shared" si="0"/>
        <v>280</v>
      </c>
      <c r="G26" s="39" t="s">
        <v>0</v>
      </c>
    </row>
    <row r="27" spans="2:7" ht="15.75" x14ac:dyDescent="0.25">
      <c r="B27" s="10">
        <f t="shared" si="1"/>
        <v>15</v>
      </c>
      <c r="C27" s="10" t="s">
        <v>19</v>
      </c>
      <c r="D27" s="11">
        <f t="shared" si="2"/>
        <v>60611.737000000001</v>
      </c>
      <c r="E27" s="37">
        <f>Sheet1!G16</f>
        <v>61268.264999999999</v>
      </c>
      <c r="F27" s="38">
        <f t="shared" si="0"/>
        <v>656.52799999999843</v>
      </c>
      <c r="G27" s="39" t="s">
        <v>0</v>
      </c>
    </row>
    <row r="28" spans="2:7" ht="15.75" x14ac:dyDescent="0.25">
      <c r="B28" s="10">
        <f t="shared" si="1"/>
        <v>16</v>
      </c>
      <c r="C28" s="10" t="s">
        <v>20</v>
      </c>
      <c r="D28" s="11">
        <f t="shared" si="2"/>
        <v>61268.264999999999</v>
      </c>
      <c r="E28" s="37">
        <f>Sheet1!G17</f>
        <v>61538.264999999999</v>
      </c>
      <c r="F28" s="38">
        <f t="shared" si="0"/>
        <v>270</v>
      </c>
      <c r="G28" s="39" t="s">
        <v>0</v>
      </c>
    </row>
    <row r="29" spans="2:7" ht="15.75" x14ac:dyDescent="0.25">
      <c r="B29" s="10">
        <f t="shared" si="1"/>
        <v>17</v>
      </c>
      <c r="C29" s="10" t="s">
        <v>21</v>
      </c>
      <c r="D29" s="11">
        <f t="shared" si="2"/>
        <v>61538.264999999999</v>
      </c>
      <c r="E29" s="37">
        <f>Sheet1!G18</f>
        <v>63653.264999999999</v>
      </c>
      <c r="F29" s="38">
        <f t="shared" si="0"/>
        <v>2115</v>
      </c>
      <c r="G29" s="39">
        <f>Sheet1!E18</f>
        <v>5650</v>
      </c>
    </row>
    <row r="30" spans="2:7" ht="15.75" x14ac:dyDescent="0.25">
      <c r="B30" s="10">
        <f t="shared" si="1"/>
        <v>18</v>
      </c>
      <c r="C30" s="10" t="s">
        <v>20</v>
      </c>
      <c r="D30" s="11">
        <f t="shared" si="2"/>
        <v>63653.264999999999</v>
      </c>
      <c r="E30" s="37">
        <f>Sheet1!G19</f>
        <v>63923.264999999999</v>
      </c>
      <c r="F30" s="38">
        <f t="shared" si="0"/>
        <v>270</v>
      </c>
      <c r="G30" s="39" t="s">
        <v>0</v>
      </c>
    </row>
    <row r="31" spans="2:7" ht="15.75" x14ac:dyDescent="0.25">
      <c r="B31" s="10">
        <f t="shared" si="1"/>
        <v>19</v>
      </c>
      <c r="C31" s="10" t="s">
        <v>19</v>
      </c>
      <c r="D31" s="11">
        <f t="shared" si="2"/>
        <v>63923.264999999999</v>
      </c>
      <c r="E31" s="37">
        <f>Sheet1!G20</f>
        <v>64957.957000000002</v>
      </c>
      <c r="F31" s="38">
        <f t="shared" si="0"/>
        <v>1034.6920000000027</v>
      </c>
      <c r="G31" s="39" t="s">
        <v>0</v>
      </c>
    </row>
    <row r="32" spans="2:7" ht="15.75" x14ac:dyDescent="0.25">
      <c r="B32" s="10">
        <f t="shared" si="1"/>
        <v>20</v>
      </c>
      <c r="C32" s="10" t="s">
        <v>20</v>
      </c>
      <c r="D32" s="11">
        <f t="shared" si="2"/>
        <v>64957.957000000002</v>
      </c>
      <c r="E32" s="37">
        <f>Sheet1!G21</f>
        <v>65192.957000000002</v>
      </c>
      <c r="F32" s="38">
        <f t="shared" si="0"/>
        <v>235</v>
      </c>
      <c r="G32" s="39" t="s">
        <v>0</v>
      </c>
    </row>
    <row r="33" spans="2:8" ht="15.75" x14ac:dyDescent="0.25">
      <c r="B33" s="10">
        <f t="shared" si="1"/>
        <v>21</v>
      </c>
      <c r="C33" s="10" t="s">
        <v>21</v>
      </c>
      <c r="D33" s="11">
        <f t="shared" si="2"/>
        <v>65192.957000000002</v>
      </c>
      <c r="E33" s="37">
        <f>Sheet1!G22</f>
        <v>65757.561000000002</v>
      </c>
      <c r="F33" s="38">
        <f t="shared" si="0"/>
        <v>564.60399999999936</v>
      </c>
      <c r="G33" s="39">
        <f>Sheet1!E22</f>
        <v>3500</v>
      </c>
    </row>
    <row r="34" spans="2:8" ht="15.75" x14ac:dyDescent="0.25">
      <c r="B34" s="10">
        <f t="shared" si="1"/>
        <v>22</v>
      </c>
      <c r="C34" s="10" t="s">
        <v>20</v>
      </c>
      <c r="D34" s="11">
        <f t="shared" si="2"/>
        <v>65757.561000000002</v>
      </c>
      <c r="E34" s="37">
        <f>Sheet1!G23</f>
        <v>65992.561000000002</v>
      </c>
      <c r="F34" s="38">
        <f t="shared" si="0"/>
        <v>235</v>
      </c>
      <c r="G34" s="39" t="s">
        <v>0</v>
      </c>
    </row>
    <row r="35" spans="2:8" ht="15.75" x14ac:dyDescent="0.25">
      <c r="B35" s="10">
        <f t="shared" si="1"/>
        <v>23</v>
      </c>
      <c r="C35" s="10" t="s">
        <v>19</v>
      </c>
      <c r="D35" s="11">
        <f t="shared" si="2"/>
        <v>65992.561000000002</v>
      </c>
      <c r="E35" s="37">
        <f>Sheet1!G24</f>
        <v>66896.790999999997</v>
      </c>
      <c r="F35" s="38">
        <f t="shared" si="0"/>
        <v>904.22999999999593</v>
      </c>
      <c r="G35" s="39" t="s">
        <v>0</v>
      </c>
    </row>
    <row r="36" spans="2:8" ht="15.75" x14ac:dyDescent="0.25">
      <c r="B36" s="10">
        <f t="shared" si="1"/>
        <v>24</v>
      </c>
      <c r="C36" s="10" t="s">
        <v>20</v>
      </c>
      <c r="D36" s="11">
        <f t="shared" si="2"/>
        <v>66896.790999999997</v>
      </c>
      <c r="E36" s="37">
        <f>Sheet1!G25</f>
        <v>66996.790999999997</v>
      </c>
      <c r="F36" s="38">
        <f t="shared" si="0"/>
        <v>100</v>
      </c>
      <c r="G36" s="39" t="s">
        <v>0</v>
      </c>
    </row>
    <row r="37" spans="2:8" ht="15.75" x14ac:dyDescent="0.25">
      <c r="B37" s="10">
        <f t="shared" si="1"/>
        <v>25</v>
      </c>
      <c r="C37" s="10" t="s">
        <v>21</v>
      </c>
      <c r="D37" s="11">
        <f t="shared" si="2"/>
        <v>66996.790999999997</v>
      </c>
      <c r="E37" s="37">
        <f>Sheet1!G26</f>
        <v>67286.182000000001</v>
      </c>
      <c r="F37" s="38">
        <f t="shared" si="0"/>
        <v>289.39100000000326</v>
      </c>
      <c r="G37" s="39">
        <f>Sheet1!E26</f>
        <v>835</v>
      </c>
    </row>
    <row r="38" spans="2:8" ht="15.75" x14ac:dyDescent="0.25">
      <c r="B38" s="10">
        <f t="shared" si="1"/>
        <v>26</v>
      </c>
      <c r="C38" s="10" t="s">
        <v>20</v>
      </c>
      <c r="D38" s="11">
        <f t="shared" si="2"/>
        <v>67286.182000000001</v>
      </c>
      <c r="E38" s="37">
        <f>Sheet1!G27</f>
        <v>67386.182000000001</v>
      </c>
      <c r="F38" s="38">
        <f t="shared" si="0"/>
        <v>100</v>
      </c>
      <c r="G38" s="39" t="s">
        <v>0</v>
      </c>
    </row>
    <row r="39" spans="2:8" ht="15.75" x14ac:dyDescent="0.25">
      <c r="B39" s="10">
        <f t="shared" si="1"/>
        <v>27</v>
      </c>
      <c r="C39" s="10" t="s">
        <v>19</v>
      </c>
      <c r="D39" s="11">
        <f t="shared" si="2"/>
        <v>67386.182000000001</v>
      </c>
      <c r="E39" s="37">
        <f>Sheet1!G28</f>
        <v>67596.960000000006</v>
      </c>
      <c r="F39" s="38">
        <f t="shared" si="0"/>
        <v>210.7780000000057</v>
      </c>
      <c r="G39" s="39" t="s">
        <v>0</v>
      </c>
    </row>
    <row r="40" spans="2:8" ht="15.75" x14ac:dyDescent="0.25">
      <c r="B40" s="10">
        <f t="shared" si="1"/>
        <v>28</v>
      </c>
      <c r="C40" s="10" t="s">
        <v>20</v>
      </c>
      <c r="D40" s="11">
        <f t="shared" si="2"/>
        <v>67596.960000000006</v>
      </c>
      <c r="E40" s="37">
        <f>Sheet1!G29</f>
        <v>67666.960000000006</v>
      </c>
      <c r="F40" s="38">
        <f t="shared" si="0"/>
        <v>70</v>
      </c>
      <c r="G40" s="39" t="s">
        <v>0</v>
      </c>
    </row>
    <row r="41" spans="2:8" ht="15.75" x14ac:dyDescent="0.25">
      <c r="B41" s="10">
        <f t="shared" si="1"/>
        <v>29</v>
      </c>
      <c r="C41" s="10" t="s">
        <v>21</v>
      </c>
      <c r="D41" s="11">
        <f t="shared" si="2"/>
        <v>67666.960000000006</v>
      </c>
      <c r="E41" s="37">
        <f>Sheet1!G30</f>
        <v>68258.713000000003</v>
      </c>
      <c r="F41" s="38">
        <f t="shared" si="0"/>
        <v>591.75299999999697</v>
      </c>
      <c r="G41" s="39">
        <f>-Sheet1!E30</f>
        <v>-1210</v>
      </c>
    </row>
    <row r="42" spans="2:8" ht="15.75" x14ac:dyDescent="0.25">
      <c r="B42" s="44">
        <f t="shared" si="1"/>
        <v>30</v>
      </c>
      <c r="C42" s="44" t="s">
        <v>20</v>
      </c>
      <c r="D42" s="45">
        <f t="shared" si="2"/>
        <v>68258.713000000003</v>
      </c>
      <c r="E42" s="37">
        <f>Sheet1!G31</f>
        <v>68328.713000000003</v>
      </c>
      <c r="F42" s="38">
        <f t="shared" si="0"/>
        <v>70</v>
      </c>
      <c r="G42" s="39" t="s">
        <v>0</v>
      </c>
    </row>
    <row r="43" spans="2:8" ht="15.75" x14ac:dyDescent="0.25">
      <c r="B43" s="44">
        <f t="shared" si="1"/>
        <v>31</v>
      </c>
      <c r="C43" s="10" t="s">
        <v>19</v>
      </c>
      <c r="D43" s="37">
        <f t="shared" si="2"/>
        <v>68328.713000000003</v>
      </c>
      <c r="E43" s="37">
        <f>Sheet1!G32</f>
        <v>69256.971999999994</v>
      </c>
      <c r="F43" s="38">
        <f t="shared" si="0"/>
        <v>928.25899999999092</v>
      </c>
      <c r="G43" s="39" t="s">
        <v>0</v>
      </c>
    </row>
    <row r="44" spans="2:8" ht="15.75" x14ac:dyDescent="0.25">
      <c r="B44" s="44">
        <f t="shared" si="1"/>
        <v>32</v>
      </c>
      <c r="C44" s="10" t="s">
        <v>20</v>
      </c>
      <c r="D44" s="37">
        <f t="shared" ref="D44:D47" si="3">E43</f>
        <v>69256.971999999994</v>
      </c>
      <c r="E44" s="37">
        <f>Sheet1!G33</f>
        <v>69301.971999999994</v>
      </c>
      <c r="F44" s="38">
        <f t="shared" ref="F44:F47" si="4">E44-D44</f>
        <v>45</v>
      </c>
      <c r="G44" s="39" t="s">
        <v>0</v>
      </c>
    </row>
    <row r="45" spans="2:8" ht="15.75" x14ac:dyDescent="0.25">
      <c r="B45" s="44">
        <f t="shared" si="1"/>
        <v>33</v>
      </c>
      <c r="C45" s="10" t="s">
        <v>21</v>
      </c>
      <c r="D45" s="37">
        <f t="shared" si="3"/>
        <v>69301.971999999994</v>
      </c>
      <c r="E45" s="37">
        <f>Sheet1!G34</f>
        <v>69469.17</v>
      </c>
      <c r="F45" s="38">
        <f t="shared" si="4"/>
        <v>167.19800000000396</v>
      </c>
      <c r="G45" s="39">
        <f>Sheet1!E34</f>
        <v>350</v>
      </c>
    </row>
    <row r="46" spans="2:8" ht="15.75" x14ac:dyDescent="0.25">
      <c r="B46" s="44">
        <f t="shared" si="1"/>
        <v>34</v>
      </c>
      <c r="C46" s="44" t="s">
        <v>20</v>
      </c>
      <c r="D46" s="37">
        <f t="shared" si="3"/>
        <v>69469.17</v>
      </c>
      <c r="E46" s="37">
        <f>Sheet1!G35</f>
        <v>69514.17</v>
      </c>
      <c r="F46" s="38">
        <f t="shared" si="4"/>
        <v>45</v>
      </c>
      <c r="G46" s="39" t="s">
        <v>0</v>
      </c>
    </row>
    <row r="47" spans="2:8" ht="15.75" x14ac:dyDescent="0.25">
      <c r="B47" s="44">
        <f t="shared" si="1"/>
        <v>35</v>
      </c>
      <c r="C47" s="40" t="s">
        <v>19</v>
      </c>
      <c r="D47" s="41">
        <f t="shared" si="3"/>
        <v>69514.17</v>
      </c>
      <c r="E47" s="41">
        <f>Sheet1!G36</f>
        <v>69563.216</v>
      </c>
      <c r="F47" s="42">
        <f t="shared" si="4"/>
        <v>49.046000000002095</v>
      </c>
      <c r="G47" s="43" t="s">
        <v>0</v>
      </c>
      <c r="H47" t="s">
        <v>51</v>
      </c>
    </row>
    <row r="48" spans="2:8" ht="15.75" x14ac:dyDescent="0.25">
      <c r="B48" s="4"/>
      <c r="C48" s="4"/>
      <c r="D48" s="5"/>
      <c r="E48" s="5"/>
      <c r="F48" s="14"/>
      <c r="G48" s="4"/>
    </row>
    <row r="49" spans="2:8" ht="15.75" x14ac:dyDescent="0.25">
      <c r="B49" s="4"/>
      <c r="C49" s="4"/>
      <c r="D49" s="5"/>
      <c r="E49" s="5"/>
      <c r="F49" s="14"/>
      <c r="G49" s="4"/>
    </row>
    <row r="50" spans="2:8" ht="15.75" x14ac:dyDescent="0.25">
      <c r="B50" s="4"/>
      <c r="C50" s="4"/>
      <c r="E50" s="5"/>
      <c r="F50" s="4"/>
      <c r="G50" s="4"/>
    </row>
    <row r="51" spans="2:8" ht="18" customHeight="1" x14ac:dyDescent="0.25">
      <c r="B51" s="24" t="s">
        <v>7</v>
      </c>
      <c r="C51" s="25"/>
      <c r="D51" s="25"/>
      <c r="E51" s="25"/>
      <c r="F51" s="26"/>
    </row>
    <row r="52" spans="2:8" ht="15" customHeight="1" x14ac:dyDescent="0.25">
      <c r="B52" s="12" t="s">
        <v>8</v>
      </c>
      <c r="C52" s="12" t="s">
        <v>9</v>
      </c>
      <c r="D52" s="12" t="s">
        <v>23</v>
      </c>
      <c r="E52" s="12" t="s">
        <v>24</v>
      </c>
      <c r="F52" s="7" t="s">
        <v>10</v>
      </c>
    </row>
    <row r="53" spans="2:8" ht="15.75" x14ac:dyDescent="0.25">
      <c r="B53" s="32">
        <v>1</v>
      </c>
      <c r="C53" s="33">
        <f>Sheet2!B2</f>
        <v>48500</v>
      </c>
      <c r="D53" s="46" t="s">
        <v>22</v>
      </c>
      <c r="E53" s="46">
        <f>Sheet2!E2</f>
        <v>-5.3322820000000002</v>
      </c>
      <c r="F53" s="47">
        <f>Sheet2!C2</f>
        <v>109.467</v>
      </c>
      <c r="G53" s="19"/>
      <c r="H53" s="22"/>
    </row>
    <row r="54" spans="2:8" ht="15.75" x14ac:dyDescent="0.25">
      <c r="B54" s="36">
        <f>B53+1</f>
        <v>2</v>
      </c>
      <c r="C54" s="37">
        <f>Sheet2!B3</f>
        <v>48542.68</v>
      </c>
      <c r="D54" s="48">
        <f>E53</f>
        <v>-5.3322820000000002</v>
      </c>
      <c r="E54" s="48">
        <f>Sheet2!E3</f>
        <v>-7.9998129999999996</v>
      </c>
      <c r="F54" s="49">
        <f>Sheet2!C3</f>
        <v>109.239</v>
      </c>
      <c r="G54" s="19"/>
      <c r="H54" s="22"/>
    </row>
    <row r="55" spans="2:8" ht="15.75" x14ac:dyDescent="0.25">
      <c r="B55" s="36">
        <f t="shared" ref="B55:B71" si="5">B54+1</f>
        <v>3</v>
      </c>
      <c r="C55" s="37">
        <f>Sheet2!B4</f>
        <v>48585.360999999997</v>
      </c>
      <c r="D55" s="48">
        <f t="shared" ref="D55:D71" si="6">E54</f>
        <v>-7.9998129999999996</v>
      </c>
      <c r="E55" s="48">
        <f>Sheet2!E4</f>
        <v>-8</v>
      </c>
      <c r="F55" s="49">
        <f>Sheet2!C4</f>
        <v>108.898</v>
      </c>
      <c r="G55" s="20"/>
      <c r="H55" s="22"/>
    </row>
    <row r="56" spans="2:8" ht="15.75" x14ac:dyDescent="0.25">
      <c r="B56" s="36">
        <f t="shared" si="5"/>
        <v>4</v>
      </c>
      <c r="C56" s="37">
        <f>Sheet2!B5</f>
        <v>49409.781999999999</v>
      </c>
      <c r="D56" s="48">
        <f t="shared" si="6"/>
        <v>-8</v>
      </c>
      <c r="E56" s="48">
        <f>Sheet2!E5</f>
        <v>-20</v>
      </c>
      <c r="F56" s="49">
        <f>Sheet2!C5</f>
        <v>102.30200000000001</v>
      </c>
      <c r="G56" t="s">
        <v>37</v>
      </c>
      <c r="H56" s="22"/>
    </row>
    <row r="57" spans="2:8" ht="15.75" x14ac:dyDescent="0.25">
      <c r="B57" s="36">
        <f t="shared" si="5"/>
        <v>5</v>
      </c>
      <c r="C57" s="37">
        <f>Sheet2!B6</f>
        <v>50452.963000000003</v>
      </c>
      <c r="D57" s="48">
        <f t="shared" si="6"/>
        <v>-20</v>
      </c>
      <c r="E57" s="48">
        <f>Sheet2!E6</f>
        <v>-14</v>
      </c>
      <c r="F57" s="49">
        <f>Sheet2!C6</f>
        <v>81.438999999999993</v>
      </c>
      <c r="G57" s="20"/>
      <c r="H57" s="22"/>
    </row>
    <row r="58" spans="2:8" ht="15.75" x14ac:dyDescent="0.25">
      <c r="B58" s="36">
        <f t="shared" si="5"/>
        <v>6</v>
      </c>
      <c r="C58" s="37">
        <f>Sheet2!B7</f>
        <v>51193.39</v>
      </c>
      <c r="D58" s="48">
        <f t="shared" si="6"/>
        <v>-14</v>
      </c>
      <c r="E58" s="48">
        <f>Sheet2!E7</f>
        <v>-7</v>
      </c>
      <c r="F58" s="49">
        <f>Sheet2!C7</f>
        <v>71.072999999999993</v>
      </c>
      <c r="G58" s="20"/>
      <c r="H58" s="22"/>
    </row>
    <row r="59" spans="2:8" ht="15.75" x14ac:dyDescent="0.25">
      <c r="B59" s="36">
        <f t="shared" si="5"/>
        <v>7</v>
      </c>
      <c r="C59" s="37">
        <f>Sheet2!B8</f>
        <v>52091.112000000001</v>
      </c>
      <c r="D59" s="48">
        <f t="shared" si="6"/>
        <v>-7</v>
      </c>
      <c r="E59" s="48">
        <f>Sheet2!E8</f>
        <v>-11.7</v>
      </c>
      <c r="F59" s="49">
        <f>Sheet2!C8</f>
        <v>64.789000000000001</v>
      </c>
      <c r="G59" s="21"/>
      <c r="H59" s="22"/>
    </row>
    <row r="60" spans="2:8" ht="15.75" x14ac:dyDescent="0.25">
      <c r="B60" s="36">
        <f t="shared" si="5"/>
        <v>8</v>
      </c>
      <c r="C60" s="37">
        <f>Sheet2!B9</f>
        <v>53071.67</v>
      </c>
      <c r="D60" s="48">
        <f t="shared" si="6"/>
        <v>-11.7</v>
      </c>
      <c r="E60" s="48">
        <f>Sheet2!E9</f>
        <v>12</v>
      </c>
      <c r="F60" s="49">
        <f>Sheet2!C9</f>
        <v>53.316000000000003</v>
      </c>
      <c r="G60" s="21"/>
      <c r="H60" s="22"/>
    </row>
    <row r="61" spans="2:8" ht="15.75" x14ac:dyDescent="0.25">
      <c r="B61" s="36">
        <f t="shared" si="5"/>
        <v>9</v>
      </c>
      <c r="C61" s="37">
        <f>Sheet2!B10</f>
        <v>53765.678999999996</v>
      </c>
      <c r="D61" s="48">
        <f t="shared" si="6"/>
        <v>12</v>
      </c>
      <c r="E61" s="48">
        <f>Sheet2!E10</f>
        <v>4.5</v>
      </c>
      <c r="F61" s="49">
        <f>Sheet2!C10</f>
        <v>61.643999999999998</v>
      </c>
      <c r="G61" s="21"/>
      <c r="H61" s="22"/>
    </row>
    <row r="62" spans="2:8" ht="15.75" x14ac:dyDescent="0.25">
      <c r="B62" s="36">
        <f t="shared" si="5"/>
        <v>10</v>
      </c>
      <c r="C62" s="37">
        <f>Sheet2!B11</f>
        <v>59800.652000000002</v>
      </c>
      <c r="D62" s="48">
        <f t="shared" si="6"/>
        <v>4.5</v>
      </c>
      <c r="E62" s="48">
        <f>Sheet2!E11</f>
        <v>4</v>
      </c>
      <c r="F62" s="49">
        <f>Sheet2!C11</f>
        <v>88.802000000000007</v>
      </c>
      <c r="G62" s="21"/>
      <c r="H62" s="22"/>
    </row>
    <row r="63" spans="2:8" ht="15.75" x14ac:dyDescent="0.25">
      <c r="B63" s="36">
        <f t="shared" si="5"/>
        <v>11</v>
      </c>
      <c r="C63" s="37">
        <f>Sheet2!B12</f>
        <v>62078.493000000002</v>
      </c>
      <c r="D63" s="48">
        <f t="shared" si="6"/>
        <v>4</v>
      </c>
      <c r="E63" s="48">
        <f>Sheet2!E12</f>
        <v>14.3</v>
      </c>
      <c r="F63" s="49">
        <f>Sheet2!C12</f>
        <v>97.912999999999997</v>
      </c>
      <c r="G63" s="21"/>
      <c r="H63" s="22"/>
    </row>
    <row r="64" spans="2:8" ht="15.75" x14ac:dyDescent="0.25">
      <c r="B64" s="36">
        <f t="shared" si="5"/>
        <v>12</v>
      </c>
      <c r="C64" s="37">
        <f>Sheet2!B13</f>
        <v>62706.053</v>
      </c>
      <c r="D64" s="48">
        <f t="shared" si="6"/>
        <v>14.3</v>
      </c>
      <c r="E64" s="48">
        <f>Sheet2!E13</f>
        <v>-6.5</v>
      </c>
      <c r="F64" s="49">
        <f>Sheet2!C13</f>
        <v>106.887</v>
      </c>
      <c r="G64" s="21"/>
      <c r="H64" s="22"/>
    </row>
    <row r="65" spans="2:8" ht="15.75" x14ac:dyDescent="0.25">
      <c r="B65" s="36">
        <f t="shared" si="5"/>
        <v>13</v>
      </c>
      <c r="C65" s="37">
        <f>Sheet2!B14</f>
        <v>64000.652000000002</v>
      </c>
      <c r="D65" s="48">
        <f t="shared" si="6"/>
        <v>-6.5</v>
      </c>
      <c r="E65" s="48">
        <f>Sheet2!E14</f>
        <v>-5.5</v>
      </c>
      <c r="F65" s="49">
        <f>Sheet2!C14</f>
        <v>98.471999999999994</v>
      </c>
      <c r="G65" s="21"/>
      <c r="H65" s="22"/>
    </row>
    <row r="66" spans="2:8" ht="15.75" x14ac:dyDescent="0.25">
      <c r="B66" s="36">
        <f t="shared" si="5"/>
        <v>14</v>
      </c>
      <c r="C66" s="37">
        <f>Sheet2!B15</f>
        <v>64648.093000000001</v>
      </c>
      <c r="D66" s="48">
        <f t="shared" si="6"/>
        <v>-5.5</v>
      </c>
      <c r="E66" s="48">
        <f>Sheet2!E15</f>
        <v>-8.5</v>
      </c>
      <c r="F66" s="49">
        <f>Sheet2!C15</f>
        <v>94.911000000000001</v>
      </c>
      <c r="G66" s="21"/>
      <c r="H66" s="22"/>
    </row>
    <row r="67" spans="2:8" ht="15.75" x14ac:dyDescent="0.25">
      <c r="B67" s="36">
        <f t="shared" si="5"/>
        <v>15</v>
      </c>
      <c r="C67" s="37">
        <f>Sheet2!B16</f>
        <v>66175.652000000002</v>
      </c>
      <c r="D67" s="48">
        <f t="shared" si="6"/>
        <v>-8.5</v>
      </c>
      <c r="E67" s="48">
        <f>Sheet2!E16</f>
        <v>-2</v>
      </c>
      <c r="F67" s="49">
        <f>Sheet2!C16</f>
        <v>81.927000000000007</v>
      </c>
      <c r="G67" s="21"/>
      <c r="H67" s="22"/>
    </row>
    <row r="68" spans="2:8" ht="15.75" x14ac:dyDescent="0.25">
      <c r="B68" s="36">
        <f t="shared" si="5"/>
        <v>16</v>
      </c>
      <c r="C68" s="37">
        <f>Sheet2!B17</f>
        <v>66789.183999999994</v>
      </c>
      <c r="D68" s="48">
        <f t="shared" si="6"/>
        <v>-2</v>
      </c>
      <c r="E68" s="48">
        <f>Sheet2!E17</f>
        <v>-29.5</v>
      </c>
      <c r="F68" s="49">
        <f>Sheet2!C17</f>
        <v>80.7</v>
      </c>
      <c r="G68" s="21"/>
      <c r="H68" s="22"/>
    </row>
    <row r="69" spans="2:8" ht="15.75" x14ac:dyDescent="0.25">
      <c r="B69" s="36">
        <f t="shared" si="5"/>
        <v>17</v>
      </c>
      <c r="C69" s="37">
        <f>Sheet2!B18</f>
        <v>68015.826000000001</v>
      </c>
      <c r="D69" s="48">
        <f t="shared" si="6"/>
        <v>-29.5</v>
      </c>
      <c r="E69" s="48">
        <f>Sheet2!E18</f>
        <v>25</v>
      </c>
      <c r="F69" s="49">
        <f>Sheet2!C18</f>
        <v>44.514000000000003</v>
      </c>
      <c r="G69" s="21"/>
      <c r="H69" s="22"/>
    </row>
    <row r="70" spans="2:8" ht="15.75" x14ac:dyDescent="0.25">
      <c r="B70" s="36">
        <f t="shared" si="5"/>
        <v>18</v>
      </c>
      <c r="C70" s="37">
        <f>Sheet2!B19</f>
        <v>68873.263000000006</v>
      </c>
      <c r="D70" s="48">
        <f t="shared" si="6"/>
        <v>25</v>
      </c>
      <c r="E70" s="48">
        <f>Sheet2!E19</f>
        <v>0</v>
      </c>
      <c r="F70" s="49">
        <f>Sheet2!C19</f>
        <v>65.95</v>
      </c>
      <c r="G70" s="21"/>
      <c r="H70" s="22"/>
    </row>
    <row r="71" spans="2:8" ht="15.75" x14ac:dyDescent="0.25">
      <c r="B71" s="40">
        <f t="shared" si="5"/>
        <v>19</v>
      </c>
      <c r="C71" s="41">
        <f>Sheet2!B20</f>
        <v>69563.216</v>
      </c>
      <c r="D71" s="50">
        <f t="shared" si="6"/>
        <v>0</v>
      </c>
      <c r="E71" s="50">
        <f>Sheet2!E20</f>
        <v>0</v>
      </c>
      <c r="F71" s="51">
        <f>Sheet2!C20</f>
        <v>65.95</v>
      </c>
      <c r="G71" t="s">
        <v>51</v>
      </c>
    </row>
    <row r="72" spans="2:8" ht="15.75" x14ac:dyDescent="0.25">
      <c r="B72" s="4"/>
      <c r="C72" s="15"/>
      <c r="D72" s="18"/>
      <c r="E72" s="18"/>
      <c r="F72" s="16"/>
      <c r="G72" s="2"/>
    </row>
    <row r="73" spans="2:8" ht="15.75" x14ac:dyDescent="0.25">
      <c r="B73" s="4"/>
      <c r="C73" s="15"/>
      <c r="D73" s="18"/>
      <c r="E73" s="18"/>
      <c r="F73" s="16"/>
      <c r="G73" s="2"/>
    </row>
    <row r="74" spans="2:8" x14ac:dyDescent="0.25">
      <c r="E74" s="2"/>
      <c r="F74" s="2"/>
      <c r="G74" s="2"/>
    </row>
    <row r="75" spans="2:8" ht="18" customHeight="1" x14ac:dyDescent="0.25">
      <c r="B75" s="28" t="s">
        <v>18</v>
      </c>
      <c r="C75" s="29"/>
      <c r="D75" s="30"/>
      <c r="E75" s="2"/>
      <c r="F75" s="2"/>
      <c r="G75" s="2"/>
    </row>
    <row r="76" spans="2:8" ht="15.75" x14ac:dyDescent="0.25">
      <c r="B76" s="6" t="s">
        <v>12</v>
      </c>
      <c r="C76" s="6" t="s">
        <v>13</v>
      </c>
      <c r="D76" s="6" t="s">
        <v>14</v>
      </c>
      <c r="E76" s="2"/>
      <c r="F76" s="2"/>
      <c r="G76" s="2"/>
    </row>
    <row r="77" spans="2:8" ht="15.75" x14ac:dyDescent="0.25">
      <c r="B77" s="8">
        <v>1</v>
      </c>
      <c r="C77" s="9">
        <f>49900</f>
        <v>49900</v>
      </c>
      <c r="D77" s="8">
        <v>280</v>
      </c>
    </row>
    <row r="78" spans="2:8" ht="15.75" x14ac:dyDescent="0.25">
      <c r="B78" s="10">
        <f>B77+1</f>
        <v>2</v>
      </c>
      <c r="C78" s="11">
        <f>Sheet1!G4</f>
        <v>51480.961000000003</v>
      </c>
      <c r="D78" s="10">
        <v>280</v>
      </c>
    </row>
    <row r="79" spans="2:8" ht="15.75" x14ac:dyDescent="0.25">
      <c r="B79" s="10">
        <f t="shared" ref="B79:B111" si="7">B78+1</f>
        <v>3</v>
      </c>
      <c r="C79" s="11">
        <f>Sheet1!G5</f>
        <v>51771.110999999997</v>
      </c>
      <c r="D79" s="10">
        <v>300</v>
      </c>
    </row>
    <row r="80" spans="2:8" ht="15.75" x14ac:dyDescent="0.25">
      <c r="B80" s="10">
        <f t="shared" si="7"/>
        <v>4</v>
      </c>
      <c r="C80" s="11">
        <f>Sheet1!G6</f>
        <v>52242.896999999997</v>
      </c>
      <c r="D80" s="10">
        <v>300</v>
      </c>
    </row>
    <row r="81" spans="2:4" ht="15.75" x14ac:dyDescent="0.25">
      <c r="B81" s="10">
        <f t="shared" si="7"/>
        <v>5</v>
      </c>
      <c r="C81" s="11">
        <f>Sheet1!G7</f>
        <v>52502.896999999997</v>
      </c>
      <c r="D81" s="10">
        <v>300</v>
      </c>
    </row>
    <row r="82" spans="2:4" ht="15.75" x14ac:dyDescent="0.25">
      <c r="B82" s="10">
        <f t="shared" si="7"/>
        <v>6</v>
      </c>
      <c r="C82" s="11">
        <f>Sheet1!G8</f>
        <v>55201.641000000003</v>
      </c>
      <c r="D82" s="10">
        <v>300</v>
      </c>
    </row>
    <row r="83" spans="2:4" ht="15.75" x14ac:dyDescent="0.25">
      <c r="B83" s="10">
        <f t="shared" si="7"/>
        <v>7</v>
      </c>
      <c r="C83" s="11">
        <f>Sheet1!G9</f>
        <v>55461.641000000003</v>
      </c>
      <c r="D83" s="10">
        <v>300</v>
      </c>
    </row>
    <row r="84" spans="2:4" ht="15.75" x14ac:dyDescent="0.25">
      <c r="B84" s="10">
        <f t="shared" si="7"/>
        <v>8</v>
      </c>
      <c r="C84" s="11">
        <f>Sheet1!G10</f>
        <v>56703.822999999997</v>
      </c>
      <c r="D84" s="10">
        <v>300</v>
      </c>
    </row>
    <row r="85" spans="2:4" ht="15.75" x14ac:dyDescent="0.25">
      <c r="B85" s="10">
        <f t="shared" si="7"/>
        <v>9</v>
      </c>
      <c r="C85" s="11">
        <f>Sheet1!G11</f>
        <v>56963.822999999997</v>
      </c>
      <c r="D85" s="10">
        <v>300</v>
      </c>
    </row>
    <row r="86" spans="2:4" ht="15.75" x14ac:dyDescent="0.25">
      <c r="B86" s="10">
        <f t="shared" si="7"/>
        <v>10</v>
      </c>
      <c r="C86" s="11">
        <f>Sheet1!G12</f>
        <v>58513.665000000001</v>
      </c>
      <c r="D86" s="10">
        <v>300</v>
      </c>
    </row>
    <row r="87" spans="2:4" ht="15.75" x14ac:dyDescent="0.25">
      <c r="B87" s="10">
        <f t="shared" si="7"/>
        <v>11</v>
      </c>
      <c r="C87" s="11">
        <f>Sheet1!G13</f>
        <v>58793.665000000001</v>
      </c>
      <c r="D87" s="10">
        <v>300</v>
      </c>
    </row>
    <row r="88" spans="2:4" ht="15.75" x14ac:dyDescent="0.25">
      <c r="B88" s="10">
        <f t="shared" si="7"/>
        <v>12</v>
      </c>
      <c r="C88" s="11">
        <f>Sheet1!G14</f>
        <v>60331.737000000001</v>
      </c>
      <c r="D88" s="10">
        <v>300</v>
      </c>
    </row>
    <row r="89" spans="2:4" ht="15.75" x14ac:dyDescent="0.25">
      <c r="B89" s="10">
        <f t="shared" si="7"/>
        <v>13</v>
      </c>
      <c r="C89" s="11">
        <f>Sheet1!G15</f>
        <v>60611.737000000001</v>
      </c>
      <c r="D89" s="10">
        <v>300</v>
      </c>
    </row>
    <row r="90" spans="2:4" ht="15.75" x14ac:dyDescent="0.25">
      <c r="B90" s="10">
        <f t="shared" si="7"/>
        <v>14</v>
      </c>
      <c r="C90" s="11">
        <f>Sheet1!G16</f>
        <v>61268.264999999999</v>
      </c>
      <c r="D90" s="10">
        <v>300</v>
      </c>
    </row>
    <row r="91" spans="2:4" ht="15.75" x14ac:dyDescent="0.25">
      <c r="B91" s="10">
        <f t="shared" si="7"/>
        <v>15</v>
      </c>
      <c r="C91" s="11">
        <f>Sheet1!G17</f>
        <v>61538.264999999999</v>
      </c>
      <c r="D91" s="10">
        <v>300</v>
      </c>
    </row>
    <row r="92" spans="2:4" ht="15.75" x14ac:dyDescent="0.25">
      <c r="B92" s="10">
        <f t="shared" si="7"/>
        <v>16</v>
      </c>
      <c r="C92" s="11">
        <f>Sheet1!G18</f>
        <v>63653.264999999999</v>
      </c>
      <c r="D92" s="10">
        <v>300</v>
      </c>
    </row>
    <row r="93" spans="2:4" ht="15.75" x14ac:dyDescent="0.25">
      <c r="B93" s="10">
        <f t="shared" si="7"/>
        <v>17</v>
      </c>
      <c r="C93" s="11">
        <f>Sheet1!G19</f>
        <v>63923.264999999999</v>
      </c>
      <c r="D93" s="10">
        <v>300</v>
      </c>
    </row>
    <row r="94" spans="2:4" ht="15.75" x14ac:dyDescent="0.25">
      <c r="B94" s="10">
        <f t="shared" si="7"/>
        <v>18</v>
      </c>
      <c r="C94" s="11">
        <f>Sheet1!G20</f>
        <v>64957.957000000002</v>
      </c>
      <c r="D94" s="10">
        <v>230</v>
      </c>
    </row>
    <row r="95" spans="2:4" ht="15.75" x14ac:dyDescent="0.25">
      <c r="B95" s="10">
        <f t="shared" si="7"/>
        <v>19</v>
      </c>
      <c r="C95" s="11">
        <f>Sheet1!G21</f>
        <v>65192.957000000002</v>
      </c>
      <c r="D95" s="10">
        <v>230</v>
      </c>
    </row>
    <row r="96" spans="2:4" ht="15.75" x14ac:dyDescent="0.25">
      <c r="B96" s="10">
        <f t="shared" si="7"/>
        <v>20</v>
      </c>
      <c r="C96" s="11">
        <f>Sheet1!G22</f>
        <v>65757.561000000002</v>
      </c>
      <c r="D96" s="10">
        <v>230</v>
      </c>
    </row>
    <row r="97" spans="2:4" ht="15.75" x14ac:dyDescent="0.25">
      <c r="B97" s="10">
        <f t="shared" si="7"/>
        <v>21</v>
      </c>
      <c r="C97" s="11">
        <f>Sheet1!G23</f>
        <v>65992.561000000002</v>
      </c>
      <c r="D97" s="10">
        <v>230</v>
      </c>
    </row>
    <row r="98" spans="2:4" ht="15.75" x14ac:dyDescent="0.25">
      <c r="B98" s="10">
        <f t="shared" si="7"/>
        <v>22</v>
      </c>
      <c r="C98" s="11">
        <f>Sheet1!G24</f>
        <v>66896.790999999997</v>
      </c>
      <c r="D98" s="10">
        <v>120</v>
      </c>
    </row>
    <row r="99" spans="2:4" ht="15.75" x14ac:dyDescent="0.25">
      <c r="B99" s="10">
        <f t="shared" si="7"/>
        <v>23</v>
      </c>
      <c r="C99" s="11">
        <f>Sheet1!G25</f>
        <v>66996.790999999997</v>
      </c>
      <c r="D99" s="10">
        <v>120</v>
      </c>
    </row>
    <row r="100" spans="2:4" ht="15.75" x14ac:dyDescent="0.25">
      <c r="B100" s="10">
        <f t="shared" si="7"/>
        <v>24</v>
      </c>
      <c r="C100" s="11">
        <f>Sheet1!G26</f>
        <v>67286.182000000001</v>
      </c>
      <c r="D100" s="10">
        <v>120</v>
      </c>
    </row>
    <row r="101" spans="2:4" ht="15.75" x14ac:dyDescent="0.25">
      <c r="B101" s="10">
        <f t="shared" si="7"/>
        <v>25</v>
      </c>
      <c r="C101" s="11">
        <f>Sheet1!G27</f>
        <v>67386.182000000001</v>
      </c>
      <c r="D101" s="10">
        <v>120</v>
      </c>
    </row>
    <row r="102" spans="2:4" ht="15.75" x14ac:dyDescent="0.25">
      <c r="B102" s="10">
        <f t="shared" si="7"/>
        <v>26</v>
      </c>
      <c r="C102" s="11">
        <f>Sheet1!G28</f>
        <v>67596.960000000006</v>
      </c>
      <c r="D102" s="10">
        <v>120</v>
      </c>
    </row>
    <row r="103" spans="2:4" ht="15.75" x14ac:dyDescent="0.25">
      <c r="B103" s="10">
        <f t="shared" si="7"/>
        <v>27</v>
      </c>
      <c r="C103" s="11">
        <f>Sheet1!G29</f>
        <v>67666.960000000006</v>
      </c>
      <c r="D103" s="10">
        <v>120</v>
      </c>
    </row>
    <row r="104" spans="2:4" ht="15.75" x14ac:dyDescent="0.25">
      <c r="B104" s="10">
        <f t="shared" si="7"/>
        <v>28</v>
      </c>
      <c r="C104" s="11">
        <f>Sheet1!G30</f>
        <v>68258.713000000003</v>
      </c>
      <c r="D104" s="10">
        <v>120</v>
      </c>
    </row>
    <row r="105" spans="2:4" ht="15.75" x14ac:dyDescent="0.25">
      <c r="B105" s="10">
        <f t="shared" si="7"/>
        <v>29</v>
      </c>
      <c r="C105" s="11">
        <f>Sheet1!G31</f>
        <v>68328.713000000003</v>
      </c>
      <c r="D105" s="10">
        <v>120</v>
      </c>
    </row>
    <row r="106" spans="2:4" ht="15.75" x14ac:dyDescent="0.25">
      <c r="B106" s="10">
        <f t="shared" si="7"/>
        <v>30</v>
      </c>
      <c r="C106" s="11">
        <f>Sheet1!G32</f>
        <v>69256.971999999994</v>
      </c>
      <c r="D106" s="10">
        <v>70</v>
      </c>
    </row>
    <row r="107" spans="2:4" ht="15.75" x14ac:dyDescent="0.25">
      <c r="B107" s="10">
        <f t="shared" si="7"/>
        <v>31</v>
      </c>
      <c r="C107" s="11">
        <f>Sheet1!G33</f>
        <v>69301.971999999994</v>
      </c>
      <c r="D107" s="10">
        <v>70</v>
      </c>
    </row>
    <row r="108" spans="2:4" ht="15.75" x14ac:dyDescent="0.25">
      <c r="B108" s="10">
        <f t="shared" si="7"/>
        <v>32</v>
      </c>
      <c r="C108" s="11">
        <f>Sheet1!G34</f>
        <v>69469.17</v>
      </c>
      <c r="D108" s="10">
        <v>70</v>
      </c>
    </row>
    <row r="109" spans="2:4" ht="15.75" x14ac:dyDescent="0.25">
      <c r="B109" s="10">
        <f t="shared" si="7"/>
        <v>33</v>
      </c>
      <c r="C109" s="11">
        <f>Sheet1!G35</f>
        <v>69514.17</v>
      </c>
      <c r="D109" s="10">
        <v>70</v>
      </c>
    </row>
    <row r="110" spans="2:4" ht="15.75" x14ac:dyDescent="0.25">
      <c r="B110" s="17">
        <f t="shared" si="7"/>
        <v>34</v>
      </c>
      <c r="C110" s="52">
        <f>Sheet1!G36</f>
        <v>69563.216</v>
      </c>
      <c r="D110" s="17">
        <v>70</v>
      </c>
    </row>
  </sheetData>
  <mergeCells count="7">
    <mergeCell ref="B1:G1"/>
    <mergeCell ref="B51:F51"/>
    <mergeCell ref="B11:G11"/>
    <mergeCell ref="B75:D75"/>
    <mergeCell ref="B5:G5"/>
    <mergeCell ref="B3:G3"/>
    <mergeCell ref="B8:G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E2388-0C88-42C2-8641-C87C30BEB0F8}">
  <dimension ref="A1:G36"/>
  <sheetViews>
    <sheetView workbookViewId="0">
      <selection activeCell="K33" sqref="K33"/>
    </sheetView>
  </sheetViews>
  <sheetFormatPr defaultRowHeight="15" x14ac:dyDescent="0.25"/>
  <cols>
    <col min="3" max="3" width="29.85546875" bestFit="1" customWidth="1"/>
    <col min="4" max="4" width="13.7109375" customWidth="1"/>
    <col min="5" max="5" width="12.28515625" customWidth="1"/>
    <col min="6" max="6" width="11.85546875" bestFit="1" customWidth="1"/>
    <col min="7" max="7" width="12.85546875" customWidth="1"/>
  </cols>
  <sheetData>
    <row r="1" spans="1:7" x14ac:dyDescent="0.25">
      <c r="A1" t="s">
        <v>26</v>
      </c>
      <c r="B1" t="s">
        <v>27</v>
      </c>
      <c r="C1" t="s">
        <v>28</v>
      </c>
      <c r="D1" t="s">
        <v>29</v>
      </c>
      <c r="E1" t="s">
        <v>30</v>
      </c>
      <c r="F1" t="s">
        <v>31</v>
      </c>
      <c r="G1" t="s">
        <v>32</v>
      </c>
    </row>
    <row r="2" spans="1:7" x14ac:dyDescent="0.25">
      <c r="A2">
        <v>1</v>
      </c>
      <c r="B2">
        <v>1</v>
      </c>
      <c r="C2" t="s">
        <v>33</v>
      </c>
      <c r="D2">
        <v>349.69</v>
      </c>
      <c r="F2">
        <v>48500</v>
      </c>
      <c r="G2">
        <v>48849.69</v>
      </c>
    </row>
    <row r="3" spans="1:7" x14ac:dyDescent="0.25">
      <c r="A3">
        <v>2.1</v>
      </c>
      <c r="B3">
        <v>2</v>
      </c>
      <c r="C3" t="s">
        <v>34</v>
      </c>
      <c r="D3">
        <v>250.12899999999999</v>
      </c>
      <c r="F3">
        <v>48849.69</v>
      </c>
      <c r="G3">
        <v>49099.819000000003</v>
      </c>
    </row>
    <row r="4" spans="1:7" x14ac:dyDescent="0.25">
      <c r="A4">
        <v>2.2000000000000002</v>
      </c>
      <c r="B4">
        <v>2</v>
      </c>
      <c r="C4" t="s">
        <v>34</v>
      </c>
      <c r="D4">
        <v>2381.1419999999998</v>
      </c>
      <c r="E4">
        <v>4554.7</v>
      </c>
      <c r="F4">
        <v>49099.819000000003</v>
      </c>
      <c r="G4">
        <v>51480.961000000003</v>
      </c>
    </row>
    <row r="5" spans="1:7" x14ac:dyDescent="0.25">
      <c r="A5">
        <v>2.2999999999999998</v>
      </c>
      <c r="B5">
        <v>2</v>
      </c>
      <c r="C5" t="s">
        <v>34</v>
      </c>
      <c r="D5">
        <v>290.14999999999998</v>
      </c>
      <c r="F5">
        <v>51480.961000000003</v>
      </c>
      <c r="G5">
        <v>51771.110999999997</v>
      </c>
    </row>
    <row r="6" spans="1:7" x14ac:dyDescent="0.25">
      <c r="A6">
        <v>3</v>
      </c>
      <c r="B6">
        <v>3</v>
      </c>
      <c r="C6" t="s">
        <v>33</v>
      </c>
      <c r="D6">
        <v>471.78699999999998</v>
      </c>
      <c r="F6">
        <v>51771.110999999997</v>
      </c>
      <c r="G6">
        <v>52242.896999999997</v>
      </c>
    </row>
    <row r="7" spans="1:7" x14ac:dyDescent="0.25">
      <c r="A7">
        <v>4.0999999999999996</v>
      </c>
      <c r="B7">
        <v>4</v>
      </c>
      <c r="C7" t="s">
        <v>35</v>
      </c>
      <c r="D7">
        <v>260</v>
      </c>
      <c r="F7">
        <v>52242.896999999997</v>
      </c>
      <c r="G7">
        <v>52502.896999999997</v>
      </c>
    </row>
    <row r="8" spans="1:7" x14ac:dyDescent="0.25">
      <c r="A8">
        <v>4.2</v>
      </c>
      <c r="B8">
        <v>4</v>
      </c>
      <c r="C8" t="s">
        <v>35</v>
      </c>
      <c r="D8">
        <v>2698.7429999999999</v>
      </c>
      <c r="E8">
        <v>14425</v>
      </c>
      <c r="F8">
        <v>52502.896999999997</v>
      </c>
      <c r="G8">
        <v>55201.641000000003</v>
      </c>
    </row>
    <row r="9" spans="1:7" x14ac:dyDescent="0.25">
      <c r="A9">
        <v>4.3</v>
      </c>
      <c r="B9">
        <v>4</v>
      </c>
      <c r="C9" t="s">
        <v>35</v>
      </c>
      <c r="D9">
        <v>260</v>
      </c>
      <c r="F9">
        <v>55201.641000000003</v>
      </c>
      <c r="G9">
        <v>55461.641000000003</v>
      </c>
    </row>
    <row r="10" spans="1:7" x14ac:dyDescent="0.25">
      <c r="A10">
        <v>4.4000000000000004</v>
      </c>
      <c r="B10">
        <v>4</v>
      </c>
      <c r="C10" t="s">
        <v>35</v>
      </c>
      <c r="D10">
        <v>1242.183</v>
      </c>
      <c r="E10">
        <v>18100</v>
      </c>
      <c r="F10">
        <v>55461.641000000003</v>
      </c>
      <c r="G10">
        <v>56703.822999999997</v>
      </c>
    </row>
    <row r="11" spans="1:7" x14ac:dyDescent="0.25">
      <c r="A11">
        <v>4.5</v>
      </c>
      <c r="B11">
        <v>4</v>
      </c>
      <c r="C11" t="s">
        <v>35</v>
      </c>
      <c r="D11">
        <v>260</v>
      </c>
      <c r="F11">
        <v>56703.822999999997</v>
      </c>
      <c r="G11">
        <v>56963.822999999997</v>
      </c>
    </row>
    <row r="12" spans="1:7" x14ac:dyDescent="0.25">
      <c r="A12">
        <v>5</v>
      </c>
      <c r="B12">
        <v>5</v>
      </c>
      <c r="C12" t="s">
        <v>33</v>
      </c>
      <c r="D12">
        <v>1549.8420000000001</v>
      </c>
      <c r="F12">
        <v>56963.822999999997</v>
      </c>
      <c r="G12">
        <v>58513.665000000001</v>
      </c>
    </row>
    <row r="13" spans="1:7" x14ac:dyDescent="0.25">
      <c r="A13">
        <v>6.1</v>
      </c>
      <c r="B13">
        <v>6</v>
      </c>
      <c r="C13" t="s">
        <v>34</v>
      </c>
      <c r="D13">
        <v>280</v>
      </c>
      <c r="F13">
        <v>58513.665000000001</v>
      </c>
      <c r="G13">
        <v>58793.665000000001</v>
      </c>
    </row>
    <row r="14" spans="1:7" x14ac:dyDescent="0.25">
      <c r="A14">
        <v>6.2</v>
      </c>
      <c r="B14">
        <v>6</v>
      </c>
      <c r="C14" t="s">
        <v>34</v>
      </c>
      <c r="D14">
        <v>1538.0719999999999</v>
      </c>
      <c r="E14">
        <v>5300</v>
      </c>
      <c r="F14">
        <v>58793.665000000001</v>
      </c>
      <c r="G14">
        <v>60331.737000000001</v>
      </c>
    </row>
    <row r="15" spans="1:7" x14ac:dyDescent="0.25">
      <c r="A15">
        <v>6.3</v>
      </c>
      <c r="B15">
        <v>6</v>
      </c>
      <c r="C15" t="s">
        <v>34</v>
      </c>
      <c r="D15">
        <v>280</v>
      </c>
      <c r="F15">
        <v>60331.737000000001</v>
      </c>
      <c r="G15">
        <v>60611.737000000001</v>
      </c>
    </row>
    <row r="16" spans="1:7" x14ac:dyDescent="0.25">
      <c r="A16">
        <v>7</v>
      </c>
      <c r="B16">
        <v>7</v>
      </c>
      <c r="C16" t="s">
        <v>33</v>
      </c>
      <c r="D16">
        <v>656.52700000000004</v>
      </c>
      <c r="F16">
        <v>60611.737000000001</v>
      </c>
      <c r="G16">
        <v>61268.264999999999</v>
      </c>
    </row>
    <row r="17" spans="1:7" x14ac:dyDescent="0.25">
      <c r="A17">
        <v>8.1</v>
      </c>
      <c r="B17">
        <v>8</v>
      </c>
      <c r="C17" t="s">
        <v>34</v>
      </c>
      <c r="D17">
        <v>270</v>
      </c>
      <c r="F17">
        <v>61268.264999999999</v>
      </c>
      <c r="G17">
        <v>61538.264999999999</v>
      </c>
    </row>
    <row r="18" spans="1:7" x14ac:dyDescent="0.25">
      <c r="A18">
        <v>8.1999999999999993</v>
      </c>
      <c r="B18">
        <v>8</v>
      </c>
      <c r="C18" t="s">
        <v>34</v>
      </c>
      <c r="D18">
        <v>2115</v>
      </c>
      <c r="E18">
        <v>5650</v>
      </c>
      <c r="F18">
        <v>61538.264999999999</v>
      </c>
      <c r="G18">
        <v>63653.264999999999</v>
      </c>
    </row>
    <row r="19" spans="1:7" x14ac:dyDescent="0.25">
      <c r="A19">
        <v>8.3000000000000007</v>
      </c>
      <c r="B19">
        <v>8</v>
      </c>
      <c r="C19" t="s">
        <v>34</v>
      </c>
      <c r="D19">
        <v>270</v>
      </c>
      <c r="F19">
        <v>63653.264999999999</v>
      </c>
      <c r="G19">
        <v>63923.264999999999</v>
      </c>
    </row>
    <row r="20" spans="1:7" x14ac:dyDescent="0.25">
      <c r="A20">
        <v>9</v>
      </c>
      <c r="B20">
        <v>9</v>
      </c>
      <c r="C20" t="s">
        <v>33</v>
      </c>
      <c r="D20">
        <v>1034.693</v>
      </c>
      <c r="F20">
        <v>63923.264999999999</v>
      </c>
      <c r="G20">
        <v>64957.957000000002</v>
      </c>
    </row>
    <row r="21" spans="1:7" x14ac:dyDescent="0.25">
      <c r="A21">
        <v>10.1</v>
      </c>
      <c r="B21">
        <v>10</v>
      </c>
      <c r="C21" t="s">
        <v>34</v>
      </c>
      <c r="D21">
        <v>235</v>
      </c>
      <c r="F21">
        <v>64957.957000000002</v>
      </c>
      <c r="G21">
        <v>65192.957000000002</v>
      </c>
    </row>
    <row r="22" spans="1:7" x14ac:dyDescent="0.25">
      <c r="A22">
        <v>10.199999999999999</v>
      </c>
      <c r="B22">
        <v>10</v>
      </c>
      <c r="C22" t="s">
        <v>34</v>
      </c>
      <c r="D22">
        <v>564.60400000000004</v>
      </c>
      <c r="E22">
        <v>3500</v>
      </c>
      <c r="F22">
        <v>65192.957000000002</v>
      </c>
      <c r="G22">
        <v>65757.561000000002</v>
      </c>
    </row>
    <row r="23" spans="1:7" x14ac:dyDescent="0.25">
      <c r="A23">
        <v>10.3</v>
      </c>
      <c r="B23">
        <v>10</v>
      </c>
      <c r="C23" t="s">
        <v>34</v>
      </c>
      <c r="D23">
        <v>235</v>
      </c>
      <c r="F23">
        <v>65757.561000000002</v>
      </c>
      <c r="G23">
        <v>65992.561000000002</v>
      </c>
    </row>
    <row r="24" spans="1:7" x14ac:dyDescent="0.25">
      <c r="A24">
        <v>11</v>
      </c>
      <c r="B24">
        <v>11</v>
      </c>
      <c r="C24" t="s">
        <v>33</v>
      </c>
      <c r="D24">
        <v>904.23</v>
      </c>
      <c r="F24">
        <v>65992.561000000002</v>
      </c>
      <c r="G24">
        <v>66896.790999999997</v>
      </c>
    </row>
    <row r="25" spans="1:7" x14ac:dyDescent="0.25">
      <c r="A25">
        <v>12.1</v>
      </c>
      <c r="B25">
        <v>12</v>
      </c>
      <c r="C25" t="s">
        <v>34</v>
      </c>
      <c r="D25">
        <v>100</v>
      </c>
      <c r="F25">
        <v>66896.790999999997</v>
      </c>
      <c r="G25">
        <v>66996.790999999997</v>
      </c>
    </row>
    <row r="26" spans="1:7" x14ac:dyDescent="0.25">
      <c r="A26">
        <v>12.2</v>
      </c>
      <c r="B26">
        <v>12</v>
      </c>
      <c r="C26" t="s">
        <v>34</v>
      </c>
      <c r="D26">
        <v>289.39100000000002</v>
      </c>
      <c r="E26">
        <v>835</v>
      </c>
      <c r="F26">
        <v>66996.790999999997</v>
      </c>
      <c r="G26">
        <v>67286.182000000001</v>
      </c>
    </row>
    <row r="27" spans="1:7" x14ac:dyDescent="0.25">
      <c r="A27">
        <v>12.3</v>
      </c>
      <c r="B27">
        <v>12</v>
      </c>
      <c r="C27" t="s">
        <v>34</v>
      </c>
      <c r="D27">
        <v>100</v>
      </c>
      <c r="F27">
        <v>67286.182000000001</v>
      </c>
      <c r="G27">
        <v>67386.182000000001</v>
      </c>
    </row>
    <row r="28" spans="1:7" x14ac:dyDescent="0.25">
      <c r="A28">
        <v>13</v>
      </c>
      <c r="B28">
        <v>13</v>
      </c>
      <c r="C28" t="s">
        <v>33</v>
      </c>
      <c r="D28">
        <v>210.77799999999999</v>
      </c>
      <c r="F28">
        <v>67386.182000000001</v>
      </c>
      <c r="G28">
        <v>67596.960000000006</v>
      </c>
    </row>
    <row r="29" spans="1:7" x14ac:dyDescent="0.25">
      <c r="A29">
        <v>14.1</v>
      </c>
      <c r="B29">
        <v>14</v>
      </c>
      <c r="C29" t="s">
        <v>34</v>
      </c>
      <c r="D29">
        <v>70</v>
      </c>
      <c r="F29">
        <v>67596.960000000006</v>
      </c>
      <c r="G29">
        <v>67666.960000000006</v>
      </c>
    </row>
    <row r="30" spans="1:7" x14ac:dyDescent="0.25">
      <c r="A30">
        <v>14.2</v>
      </c>
      <c r="B30">
        <v>14</v>
      </c>
      <c r="C30" t="s">
        <v>34</v>
      </c>
      <c r="D30">
        <v>591.75300000000004</v>
      </c>
      <c r="E30">
        <v>1210</v>
      </c>
      <c r="F30">
        <v>67666.960000000006</v>
      </c>
      <c r="G30">
        <v>68258.713000000003</v>
      </c>
    </row>
    <row r="31" spans="1:7" x14ac:dyDescent="0.25">
      <c r="A31">
        <v>14.3</v>
      </c>
      <c r="B31">
        <v>14</v>
      </c>
      <c r="C31" t="s">
        <v>34</v>
      </c>
      <c r="D31">
        <v>70</v>
      </c>
      <c r="F31">
        <v>68258.713000000003</v>
      </c>
      <c r="G31">
        <v>68328.713000000003</v>
      </c>
    </row>
    <row r="32" spans="1:7" x14ac:dyDescent="0.25">
      <c r="A32">
        <v>15</v>
      </c>
      <c r="B32">
        <v>15</v>
      </c>
      <c r="C32" t="s">
        <v>33</v>
      </c>
      <c r="D32">
        <v>928.25900000000001</v>
      </c>
      <c r="F32">
        <v>68328.713000000003</v>
      </c>
      <c r="G32">
        <v>69256.971999999994</v>
      </c>
    </row>
    <row r="33" spans="1:7" x14ac:dyDescent="0.25">
      <c r="A33">
        <v>16.100000000000001</v>
      </c>
      <c r="B33">
        <v>16</v>
      </c>
      <c r="C33" t="s">
        <v>34</v>
      </c>
      <c r="D33">
        <v>45</v>
      </c>
      <c r="F33">
        <v>69256.971999999994</v>
      </c>
      <c r="G33">
        <v>69301.971999999994</v>
      </c>
    </row>
    <row r="34" spans="1:7" x14ac:dyDescent="0.25">
      <c r="A34">
        <v>16.2</v>
      </c>
      <c r="B34">
        <v>16</v>
      </c>
      <c r="C34" t="s">
        <v>34</v>
      </c>
      <c r="D34">
        <v>167.197</v>
      </c>
      <c r="E34">
        <v>350</v>
      </c>
      <c r="F34">
        <v>69301.971999999994</v>
      </c>
      <c r="G34">
        <v>69469.17</v>
      </c>
    </row>
    <row r="35" spans="1:7" x14ac:dyDescent="0.25">
      <c r="A35">
        <v>16.3</v>
      </c>
      <c r="B35">
        <v>16</v>
      </c>
      <c r="C35" t="s">
        <v>34</v>
      </c>
      <c r="D35">
        <v>45</v>
      </c>
      <c r="F35">
        <v>69469.17</v>
      </c>
      <c r="G35">
        <v>69514.17</v>
      </c>
    </row>
    <row r="36" spans="1:7" x14ac:dyDescent="0.25">
      <c r="A36">
        <v>17</v>
      </c>
      <c r="B36">
        <v>17</v>
      </c>
      <c r="C36" t="s">
        <v>33</v>
      </c>
      <c r="D36">
        <v>49.046999999999997</v>
      </c>
      <c r="F36">
        <v>69514.17</v>
      </c>
      <c r="G36">
        <v>69563.216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69975-50F9-4177-944E-A13CB006503F}">
  <dimension ref="A1:K20"/>
  <sheetViews>
    <sheetView workbookViewId="0">
      <selection activeCell="E27" sqref="E27"/>
    </sheetView>
  </sheetViews>
  <sheetFormatPr defaultRowHeight="15" x14ac:dyDescent="0.25"/>
  <cols>
    <col min="6" max="6" width="16.5703125" bestFit="1" customWidth="1"/>
    <col min="7" max="7" width="17.5703125" bestFit="1" customWidth="1"/>
    <col min="8" max="8" width="15" bestFit="1" customWidth="1"/>
    <col min="9" max="9" width="9.42578125" customWidth="1"/>
    <col min="10" max="10" width="12.7109375" customWidth="1"/>
    <col min="11" max="11" width="19" customWidth="1"/>
  </cols>
  <sheetData>
    <row r="1" spans="1:11" x14ac:dyDescent="0.25">
      <c r="A1" t="s">
        <v>26</v>
      </c>
      <c r="B1" t="s">
        <v>38</v>
      </c>
      <c r="C1" t="s">
        <v>39</v>
      </c>
      <c r="D1" t="s">
        <v>40</v>
      </c>
      <c r="E1" t="s">
        <v>41</v>
      </c>
      <c r="F1" t="s">
        <v>42</v>
      </c>
      <c r="G1" t="s">
        <v>43</v>
      </c>
      <c r="H1" t="s">
        <v>44</v>
      </c>
      <c r="I1" t="s">
        <v>45</v>
      </c>
      <c r="J1" t="s">
        <v>46</v>
      </c>
      <c r="K1" t="s">
        <v>47</v>
      </c>
    </row>
    <row r="2" spans="1:11" x14ac:dyDescent="0.25">
      <c r="A2">
        <v>1</v>
      </c>
      <c r="B2">
        <v>48500</v>
      </c>
      <c r="C2">
        <v>109.467</v>
      </c>
      <c r="E2">
        <v>-5.3322820000000002</v>
      </c>
    </row>
    <row r="3" spans="1:11" x14ac:dyDescent="0.25">
      <c r="A3">
        <v>2</v>
      </c>
      <c r="B3">
        <v>48542.68</v>
      </c>
      <c r="C3">
        <v>109.239</v>
      </c>
      <c r="D3">
        <v>-5.3322820000000002</v>
      </c>
      <c r="E3">
        <v>-7.9998129999999996</v>
      </c>
      <c r="F3">
        <v>2.6675309999999994</v>
      </c>
      <c r="G3" t="s">
        <v>48</v>
      </c>
      <c r="H3" t="s">
        <v>52</v>
      </c>
      <c r="I3">
        <v>85.361000000000004</v>
      </c>
      <c r="J3">
        <v>320</v>
      </c>
      <c r="K3">
        <v>32000</v>
      </c>
    </row>
    <row r="4" spans="1:11" x14ac:dyDescent="0.25">
      <c r="A4">
        <v>3</v>
      </c>
      <c r="B4">
        <v>48585.360999999997</v>
      </c>
      <c r="C4">
        <v>108.898</v>
      </c>
      <c r="E4">
        <v>-8</v>
      </c>
      <c r="F4">
        <v>8</v>
      </c>
    </row>
    <row r="5" spans="1:11" x14ac:dyDescent="0.25">
      <c r="A5">
        <v>4</v>
      </c>
      <c r="B5">
        <v>49409.781999999999</v>
      </c>
      <c r="C5">
        <v>102.30200000000001</v>
      </c>
      <c r="D5">
        <v>-8</v>
      </c>
      <c r="E5">
        <v>-20</v>
      </c>
      <c r="F5">
        <v>12</v>
      </c>
      <c r="G5" t="s">
        <v>48</v>
      </c>
      <c r="H5" t="s">
        <v>49</v>
      </c>
      <c r="I5">
        <v>383.88</v>
      </c>
      <c r="J5">
        <v>319.89999999999998</v>
      </c>
      <c r="K5">
        <v>32000</v>
      </c>
    </row>
    <row r="6" spans="1:11" x14ac:dyDescent="0.25">
      <c r="A6">
        <v>5</v>
      </c>
      <c r="B6">
        <v>50452.963000000003</v>
      </c>
      <c r="C6">
        <v>81.438999999999993</v>
      </c>
      <c r="D6">
        <v>-20</v>
      </c>
      <c r="E6">
        <v>-14</v>
      </c>
      <c r="F6">
        <v>-6</v>
      </c>
      <c r="G6" t="s">
        <v>50</v>
      </c>
      <c r="H6" t="s">
        <v>49</v>
      </c>
      <c r="I6">
        <v>239.89500000000001</v>
      </c>
      <c r="J6">
        <v>399.82</v>
      </c>
      <c r="K6">
        <v>40000</v>
      </c>
    </row>
    <row r="7" spans="1:11" x14ac:dyDescent="0.25">
      <c r="A7">
        <v>6</v>
      </c>
      <c r="B7">
        <v>51193.39</v>
      </c>
      <c r="C7">
        <v>71.072999999999993</v>
      </c>
      <c r="D7">
        <v>-14</v>
      </c>
      <c r="E7">
        <v>-7</v>
      </c>
      <c r="F7">
        <v>-7</v>
      </c>
      <c r="G7" t="s">
        <v>50</v>
      </c>
      <c r="H7" t="s">
        <v>49</v>
      </c>
      <c r="I7">
        <v>223.96199999999999</v>
      </c>
      <c r="J7">
        <v>319.95</v>
      </c>
      <c r="K7">
        <v>32000</v>
      </c>
    </row>
    <row r="8" spans="1:11" x14ac:dyDescent="0.25">
      <c r="A8">
        <v>7</v>
      </c>
      <c r="B8">
        <v>52091.112000000001</v>
      </c>
      <c r="C8">
        <v>64.789000000000001</v>
      </c>
      <c r="D8">
        <v>-7</v>
      </c>
      <c r="E8">
        <v>-11.7</v>
      </c>
      <c r="F8">
        <v>4.6999999999999993</v>
      </c>
      <c r="G8" t="s">
        <v>48</v>
      </c>
      <c r="H8" t="s">
        <v>49</v>
      </c>
      <c r="I8">
        <v>150.38</v>
      </c>
      <c r="J8">
        <v>319.95999999999998</v>
      </c>
      <c r="K8">
        <v>32000</v>
      </c>
    </row>
    <row r="9" spans="1:11" x14ac:dyDescent="0.25">
      <c r="A9">
        <v>8</v>
      </c>
      <c r="B9">
        <v>53071.67</v>
      </c>
      <c r="C9">
        <v>53.316000000000003</v>
      </c>
      <c r="D9">
        <v>-11.7</v>
      </c>
      <c r="E9">
        <v>12</v>
      </c>
      <c r="F9">
        <v>-23.7</v>
      </c>
      <c r="G9" t="s">
        <v>50</v>
      </c>
      <c r="H9" t="s">
        <v>49</v>
      </c>
      <c r="I9">
        <v>758.34699999999998</v>
      </c>
      <c r="J9">
        <v>319.98</v>
      </c>
      <c r="K9">
        <v>32000</v>
      </c>
    </row>
    <row r="10" spans="1:11" x14ac:dyDescent="0.25">
      <c r="A10">
        <v>9</v>
      </c>
      <c r="B10">
        <v>53765.678999999996</v>
      </c>
      <c r="C10">
        <v>61.643999999999998</v>
      </c>
      <c r="D10">
        <v>12</v>
      </c>
      <c r="E10">
        <v>4.5</v>
      </c>
      <c r="F10">
        <v>7.5</v>
      </c>
      <c r="G10" t="s">
        <v>48</v>
      </c>
      <c r="H10" t="s">
        <v>49</v>
      </c>
      <c r="I10">
        <v>239.97399999999999</v>
      </c>
      <c r="J10">
        <v>319.97000000000003</v>
      </c>
      <c r="K10">
        <v>32000</v>
      </c>
    </row>
    <row r="11" spans="1:11" x14ac:dyDescent="0.25">
      <c r="A11">
        <v>10</v>
      </c>
      <c r="B11">
        <v>59800.652000000002</v>
      </c>
      <c r="C11">
        <v>88.802000000000007</v>
      </c>
      <c r="D11">
        <v>4.5</v>
      </c>
      <c r="E11">
        <v>4</v>
      </c>
      <c r="F11">
        <v>0.5</v>
      </c>
    </row>
    <row r="12" spans="1:11" x14ac:dyDescent="0.25">
      <c r="A12">
        <v>11</v>
      </c>
      <c r="B12">
        <v>62078.493000000002</v>
      </c>
      <c r="C12">
        <v>97.912999999999997</v>
      </c>
      <c r="D12">
        <v>4</v>
      </c>
      <c r="E12">
        <v>14.3</v>
      </c>
      <c r="F12">
        <v>-10.3</v>
      </c>
      <c r="G12" t="s">
        <v>50</v>
      </c>
      <c r="H12" t="s">
        <v>49</v>
      </c>
      <c r="I12">
        <v>329.55399999999997</v>
      </c>
      <c r="J12">
        <v>319.95999999999998</v>
      </c>
      <c r="K12">
        <v>32000</v>
      </c>
    </row>
    <row r="13" spans="1:11" x14ac:dyDescent="0.25">
      <c r="A13">
        <v>12</v>
      </c>
      <c r="B13">
        <v>62706.053</v>
      </c>
      <c r="C13">
        <v>106.887</v>
      </c>
      <c r="D13">
        <v>14.3</v>
      </c>
      <c r="E13">
        <v>-6.5</v>
      </c>
      <c r="F13">
        <v>20.8</v>
      </c>
      <c r="G13" t="s">
        <v>48</v>
      </c>
      <c r="H13" t="s">
        <v>49</v>
      </c>
      <c r="I13">
        <v>665.54899999999998</v>
      </c>
      <c r="J13">
        <v>319.98</v>
      </c>
      <c r="K13">
        <v>32000</v>
      </c>
    </row>
    <row r="14" spans="1:11" x14ac:dyDescent="0.25">
      <c r="A14">
        <v>13</v>
      </c>
      <c r="B14">
        <v>64000.652000000002</v>
      </c>
      <c r="C14">
        <v>98.471999999999994</v>
      </c>
      <c r="D14">
        <v>-6.5</v>
      </c>
      <c r="E14">
        <v>-5.5</v>
      </c>
      <c r="F14">
        <v>-1</v>
      </c>
    </row>
    <row r="15" spans="1:11" x14ac:dyDescent="0.25">
      <c r="A15">
        <v>14</v>
      </c>
      <c r="B15">
        <v>64648.093000000001</v>
      </c>
      <c r="C15">
        <v>94.911000000000001</v>
      </c>
      <c r="D15">
        <v>-5.5</v>
      </c>
      <c r="E15">
        <v>-8.5</v>
      </c>
      <c r="F15">
        <v>3</v>
      </c>
      <c r="G15" t="s">
        <v>48</v>
      </c>
      <c r="H15" t="s">
        <v>49</v>
      </c>
      <c r="I15">
        <v>95.992999999999995</v>
      </c>
      <c r="J15">
        <v>319.98</v>
      </c>
      <c r="K15">
        <v>32000</v>
      </c>
    </row>
    <row r="16" spans="1:11" x14ac:dyDescent="0.25">
      <c r="A16">
        <v>15</v>
      </c>
      <c r="B16">
        <v>66175.652000000002</v>
      </c>
      <c r="C16">
        <v>81.927000000000007</v>
      </c>
      <c r="D16">
        <v>-8.5</v>
      </c>
      <c r="E16">
        <v>-2</v>
      </c>
      <c r="F16">
        <v>-6.5</v>
      </c>
      <c r="G16" t="s">
        <v>50</v>
      </c>
      <c r="H16" t="s">
        <v>49</v>
      </c>
      <c r="I16">
        <v>129.994</v>
      </c>
      <c r="J16">
        <v>199.99</v>
      </c>
      <c r="K16">
        <v>20000</v>
      </c>
    </row>
    <row r="17" spans="1:11" x14ac:dyDescent="0.25">
      <c r="A17">
        <v>16</v>
      </c>
      <c r="B17">
        <v>66789.183999999994</v>
      </c>
      <c r="C17">
        <v>80.7</v>
      </c>
      <c r="D17">
        <v>-2</v>
      </c>
      <c r="E17">
        <v>-29.5</v>
      </c>
      <c r="F17">
        <v>27.5</v>
      </c>
      <c r="G17" t="s">
        <v>48</v>
      </c>
      <c r="H17" t="s">
        <v>49</v>
      </c>
      <c r="I17">
        <v>142.93299999999999</v>
      </c>
      <c r="J17">
        <v>51.98</v>
      </c>
      <c r="K17">
        <v>5200</v>
      </c>
    </row>
    <row r="18" spans="1:11" x14ac:dyDescent="0.25">
      <c r="A18">
        <v>17</v>
      </c>
      <c r="B18">
        <v>68015.826000000001</v>
      </c>
      <c r="C18">
        <v>44.514000000000003</v>
      </c>
      <c r="D18">
        <v>-29.5</v>
      </c>
      <c r="E18">
        <v>25</v>
      </c>
      <c r="F18">
        <v>-54.5</v>
      </c>
      <c r="G18" t="s">
        <v>50</v>
      </c>
      <c r="H18" t="s">
        <v>49</v>
      </c>
      <c r="I18">
        <v>326.87599999999998</v>
      </c>
      <c r="J18">
        <v>59.98</v>
      </c>
      <c r="K18">
        <v>6000</v>
      </c>
    </row>
    <row r="19" spans="1:11" x14ac:dyDescent="0.25">
      <c r="A19">
        <v>18</v>
      </c>
      <c r="B19">
        <v>68873.263000000006</v>
      </c>
      <c r="C19">
        <v>65.95</v>
      </c>
      <c r="D19">
        <v>25</v>
      </c>
      <c r="E19">
        <v>0</v>
      </c>
      <c r="F19">
        <v>25</v>
      </c>
      <c r="G19" t="s">
        <v>48</v>
      </c>
      <c r="H19" t="s">
        <v>49</v>
      </c>
      <c r="I19">
        <v>499.84399999999999</v>
      </c>
      <c r="J19">
        <v>199.94</v>
      </c>
      <c r="K19">
        <v>20000</v>
      </c>
    </row>
    <row r="20" spans="1:11" x14ac:dyDescent="0.25">
      <c r="A20">
        <v>19</v>
      </c>
      <c r="B20">
        <v>69563.216</v>
      </c>
      <c r="C20">
        <v>65.95</v>
      </c>
      <c r="D20">
        <v>0</v>
      </c>
      <c r="F2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ANEXO 4-LAV A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Filomena Serra</dc:creator>
  <cp:lastModifiedBy>Vitor Coelho</cp:lastModifiedBy>
  <dcterms:created xsi:type="dcterms:W3CDTF">2023-10-25T15:50:08Z</dcterms:created>
  <dcterms:modified xsi:type="dcterms:W3CDTF">2026-04-02T16:02:29Z</dcterms:modified>
</cp:coreProperties>
</file>